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04B4FF4D-A409-4C4C-B963-6061DC48D1C4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NN'!$A$5:$P$56</definedName>
    <definedName name="_xlnm._FilterDatabase" localSheetId="0" hidden="1">'ĐẤT PNN'!$A$5:$U$65</definedName>
    <definedName name="_xlnm.Print_Area" localSheetId="1">'ĐẤT NN'!$C$1:$O$56</definedName>
    <definedName name="_xlnm.Print_Area" localSheetId="0">'ĐẤT PNN'!$C$1:$O$65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6" i="1" l="1"/>
  <c r="N57" i="1"/>
  <c r="N62" i="1"/>
  <c r="B8" i="2"/>
  <c r="O8" i="2" s="1"/>
  <c r="B9" i="2"/>
  <c r="O9" i="2" s="1"/>
  <c r="B10" i="2"/>
  <c r="O10" i="2" s="1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7" i="2"/>
  <c r="O7" i="2" s="1"/>
  <c r="M46" i="2"/>
  <c r="M22" i="2"/>
  <c r="L56" i="2"/>
  <c r="M56" i="2" s="1"/>
  <c r="L55" i="2"/>
  <c r="M55" i="2" s="1"/>
  <c r="L54" i="2"/>
  <c r="M54" i="2" s="1"/>
  <c r="L53" i="2"/>
  <c r="M53" i="2" s="1"/>
  <c r="L52" i="2"/>
  <c r="M52" i="2" s="1"/>
  <c r="L51" i="2"/>
  <c r="M51" i="2" s="1"/>
  <c r="L49" i="2"/>
  <c r="M49" i="2" s="1"/>
  <c r="L48" i="2"/>
  <c r="M48" i="2" s="1"/>
  <c r="L46" i="2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L21" i="2"/>
  <c r="M21" i="2" s="1"/>
  <c r="L20" i="2"/>
  <c r="M20" i="2" s="1"/>
  <c r="F51" i="2"/>
  <c r="D47" i="2"/>
  <c r="S65" i="1"/>
  <c r="J65" i="1" s="1"/>
  <c r="R65" i="1"/>
  <c r="U65" i="1" s="1"/>
  <c r="L65" i="1" s="1"/>
  <c r="Q65" i="1"/>
  <c r="T65" i="1" s="1"/>
  <c r="K65" i="1" s="1"/>
  <c r="S64" i="1"/>
  <c r="J64" i="1" s="1"/>
  <c r="R64" i="1"/>
  <c r="U64" i="1" s="1"/>
  <c r="L64" i="1" s="1"/>
  <c r="Q64" i="1"/>
  <c r="T64" i="1" s="1"/>
  <c r="K64" i="1" s="1"/>
  <c r="S63" i="1"/>
  <c r="J63" i="1" s="1"/>
  <c r="R63" i="1"/>
  <c r="U63" i="1" s="1"/>
  <c r="L63" i="1" s="1"/>
  <c r="Q63" i="1"/>
  <c r="T63" i="1" s="1"/>
  <c r="K63" i="1" s="1"/>
  <c r="S62" i="1"/>
  <c r="J62" i="1" s="1"/>
  <c r="R62" i="1"/>
  <c r="U62" i="1" s="1"/>
  <c r="L62" i="1" s="1"/>
  <c r="Q62" i="1"/>
  <c r="T62" i="1" s="1"/>
  <c r="K62" i="1" s="1"/>
  <c r="S60" i="1"/>
  <c r="J60" i="1" s="1"/>
  <c r="R60" i="1"/>
  <c r="U60" i="1" s="1"/>
  <c r="L60" i="1" s="1"/>
  <c r="Q60" i="1"/>
  <c r="T60" i="1" s="1"/>
  <c r="K60" i="1" s="1"/>
  <c r="S59" i="1"/>
  <c r="J59" i="1" s="1"/>
  <c r="R59" i="1"/>
  <c r="U59" i="1" s="1"/>
  <c r="L59" i="1" s="1"/>
  <c r="Q59" i="1"/>
  <c r="T59" i="1" s="1"/>
  <c r="K59" i="1" s="1"/>
  <c r="S57" i="1"/>
  <c r="J57" i="1" s="1"/>
  <c r="R57" i="1"/>
  <c r="U57" i="1" s="1"/>
  <c r="L57" i="1" s="1"/>
  <c r="Q57" i="1"/>
  <c r="T57" i="1" s="1"/>
  <c r="K57" i="1" s="1"/>
  <c r="S56" i="1"/>
  <c r="J56" i="1" s="1"/>
  <c r="R56" i="1"/>
  <c r="U56" i="1" s="1"/>
  <c r="L56" i="1" s="1"/>
  <c r="Q56" i="1"/>
  <c r="T56" i="1" s="1"/>
  <c r="K56" i="1" s="1"/>
  <c r="S54" i="1"/>
  <c r="J54" i="1" s="1"/>
  <c r="R54" i="1"/>
  <c r="U54" i="1" s="1"/>
  <c r="L54" i="1" s="1"/>
  <c r="Q54" i="1"/>
  <c r="T54" i="1" s="1"/>
  <c r="K54" i="1" s="1"/>
  <c r="S53" i="1"/>
  <c r="J53" i="1" s="1"/>
  <c r="R53" i="1"/>
  <c r="U53" i="1" s="1"/>
  <c r="L53" i="1" s="1"/>
  <c r="Q53" i="1"/>
  <c r="T53" i="1" s="1"/>
  <c r="K53" i="1" s="1"/>
  <c r="S52" i="1"/>
  <c r="J52" i="1" s="1"/>
  <c r="R52" i="1"/>
  <c r="U52" i="1" s="1"/>
  <c r="L52" i="1" s="1"/>
  <c r="Q52" i="1"/>
  <c r="T52" i="1" s="1"/>
  <c r="K52" i="1" s="1"/>
  <c r="S51" i="1"/>
  <c r="J51" i="1" s="1"/>
  <c r="R51" i="1"/>
  <c r="U51" i="1" s="1"/>
  <c r="L51" i="1" s="1"/>
  <c r="Q51" i="1"/>
  <c r="T51" i="1" s="1"/>
  <c r="K51" i="1" s="1"/>
  <c r="S50" i="1"/>
  <c r="J50" i="1" s="1"/>
  <c r="R50" i="1"/>
  <c r="U50" i="1" s="1"/>
  <c r="L50" i="1" s="1"/>
  <c r="Q50" i="1"/>
  <c r="T50" i="1" s="1"/>
  <c r="K50" i="1" s="1"/>
  <c r="S49" i="1"/>
  <c r="J49" i="1" s="1"/>
  <c r="R49" i="1"/>
  <c r="U49" i="1" s="1"/>
  <c r="L49" i="1" s="1"/>
  <c r="Q49" i="1"/>
  <c r="T49" i="1" s="1"/>
  <c r="K49" i="1" s="1"/>
  <c r="S48" i="1"/>
  <c r="J48" i="1" s="1"/>
  <c r="R48" i="1"/>
  <c r="U48" i="1" s="1"/>
  <c r="L48" i="1" s="1"/>
  <c r="Q48" i="1"/>
  <c r="T48" i="1" s="1"/>
  <c r="K48" i="1" s="1"/>
  <c r="S47" i="1"/>
  <c r="J47" i="1" s="1"/>
  <c r="R47" i="1"/>
  <c r="U47" i="1" s="1"/>
  <c r="L47" i="1" s="1"/>
  <c r="Q47" i="1"/>
  <c r="T47" i="1" s="1"/>
  <c r="K47" i="1" s="1"/>
  <c r="S46" i="1"/>
  <c r="J46" i="1" s="1"/>
  <c r="R46" i="1"/>
  <c r="U46" i="1" s="1"/>
  <c r="L46" i="1" s="1"/>
  <c r="Q46" i="1"/>
  <c r="T46" i="1" s="1"/>
  <c r="K46" i="1" s="1"/>
  <c r="S45" i="1"/>
  <c r="J45" i="1" s="1"/>
  <c r="R45" i="1"/>
  <c r="U45" i="1" s="1"/>
  <c r="L45" i="1" s="1"/>
  <c r="Q45" i="1"/>
  <c r="T45" i="1" s="1"/>
  <c r="K45" i="1" s="1"/>
  <c r="S44" i="1"/>
  <c r="J44" i="1" s="1"/>
  <c r="R44" i="1"/>
  <c r="U44" i="1" s="1"/>
  <c r="L44" i="1" s="1"/>
  <c r="Q44" i="1"/>
  <c r="T44" i="1" s="1"/>
  <c r="K44" i="1" s="1"/>
  <c r="S43" i="1"/>
  <c r="J43" i="1" s="1"/>
  <c r="R43" i="1"/>
  <c r="U43" i="1" s="1"/>
  <c r="L43" i="1" s="1"/>
  <c r="Q43" i="1"/>
  <c r="T43" i="1" s="1"/>
  <c r="K43" i="1" s="1"/>
  <c r="S42" i="1"/>
  <c r="J42" i="1" s="1"/>
  <c r="R42" i="1"/>
  <c r="U42" i="1" s="1"/>
  <c r="L42" i="1" s="1"/>
  <c r="Q42" i="1"/>
  <c r="T42" i="1" s="1"/>
  <c r="K42" i="1" s="1"/>
  <c r="S41" i="1"/>
  <c r="J41" i="1" s="1"/>
  <c r="R41" i="1"/>
  <c r="U41" i="1" s="1"/>
  <c r="L41" i="1" s="1"/>
  <c r="Q41" i="1"/>
  <c r="T41" i="1" s="1"/>
  <c r="K41" i="1" s="1"/>
  <c r="S40" i="1"/>
  <c r="J40" i="1" s="1"/>
  <c r="R40" i="1"/>
  <c r="U40" i="1" s="1"/>
  <c r="L40" i="1" s="1"/>
  <c r="Q40" i="1"/>
  <c r="T40" i="1" s="1"/>
  <c r="K40" i="1" s="1"/>
  <c r="S39" i="1"/>
  <c r="J39" i="1" s="1"/>
  <c r="R39" i="1"/>
  <c r="U39" i="1" s="1"/>
  <c r="L39" i="1" s="1"/>
  <c r="Q39" i="1"/>
  <c r="T39" i="1" s="1"/>
  <c r="K39" i="1" s="1"/>
  <c r="S38" i="1"/>
  <c r="J38" i="1" s="1"/>
  <c r="R38" i="1"/>
  <c r="U38" i="1" s="1"/>
  <c r="L38" i="1" s="1"/>
  <c r="Q38" i="1"/>
  <c r="T38" i="1" s="1"/>
  <c r="K38" i="1" s="1"/>
  <c r="S37" i="1"/>
  <c r="J37" i="1" s="1"/>
  <c r="R37" i="1"/>
  <c r="U37" i="1" s="1"/>
  <c r="L37" i="1" s="1"/>
  <c r="Q37" i="1"/>
  <c r="T37" i="1" s="1"/>
  <c r="K37" i="1" s="1"/>
  <c r="S36" i="1"/>
  <c r="J36" i="1" s="1"/>
  <c r="R36" i="1"/>
  <c r="U36" i="1" s="1"/>
  <c r="L36" i="1" s="1"/>
  <c r="Q36" i="1"/>
  <c r="T36" i="1" s="1"/>
  <c r="K36" i="1" s="1"/>
  <c r="S35" i="1"/>
  <c r="J35" i="1" s="1"/>
  <c r="R35" i="1"/>
  <c r="U35" i="1" s="1"/>
  <c r="L35" i="1" s="1"/>
  <c r="Q35" i="1"/>
  <c r="T35" i="1" s="1"/>
  <c r="K35" i="1" s="1"/>
  <c r="S34" i="1"/>
  <c r="J34" i="1" s="1"/>
  <c r="R34" i="1"/>
  <c r="U34" i="1" s="1"/>
  <c r="L34" i="1" s="1"/>
  <c r="Q34" i="1"/>
  <c r="T34" i="1" s="1"/>
  <c r="K34" i="1" s="1"/>
  <c r="S33" i="1"/>
  <c r="J33" i="1" s="1"/>
  <c r="R33" i="1"/>
  <c r="U33" i="1" s="1"/>
  <c r="L33" i="1" s="1"/>
  <c r="Q33" i="1"/>
  <c r="T33" i="1" s="1"/>
  <c r="K33" i="1" s="1"/>
  <c r="S32" i="1"/>
  <c r="J32" i="1" s="1"/>
  <c r="R32" i="1"/>
  <c r="U32" i="1" s="1"/>
  <c r="L32" i="1" s="1"/>
  <c r="Q32" i="1"/>
  <c r="T32" i="1" s="1"/>
  <c r="K32" i="1" s="1"/>
  <c r="S31" i="1"/>
  <c r="J31" i="1" s="1"/>
  <c r="R31" i="1"/>
  <c r="U31" i="1" s="1"/>
  <c r="L31" i="1" s="1"/>
  <c r="Q31" i="1"/>
  <c r="T31" i="1" s="1"/>
  <c r="K31" i="1" s="1"/>
  <c r="S30" i="1"/>
  <c r="J30" i="1" s="1"/>
  <c r="R30" i="1"/>
  <c r="U30" i="1" s="1"/>
  <c r="L30" i="1" s="1"/>
  <c r="Q30" i="1"/>
  <c r="T30" i="1" s="1"/>
  <c r="K30" i="1" s="1"/>
  <c r="S29" i="1"/>
  <c r="J29" i="1" s="1"/>
  <c r="R29" i="1"/>
  <c r="U29" i="1" s="1"/>
  <c r="L29" i="1" s="1"/>
  <c r="Q29" i="1"/>
  <c r="T29" i="1" s="1"/>
  <c r="K29" i="1" s="1"/>
  <c r="S28" i="1"/>
  <c r="J28" i="1" s="1"/>
  <c r="R28" i="1"/>
  <c r="U28" i="1" s="1"/>
  <c r="L28" i="1" s="1"/>
  <c r="Q28" i="1"/>
  <c r="T28" i="1" s="1"/>
  <c r="K28" i="1" s="1"/>
  <c r="S27" i="1"/>
  <c r="J27" i="1" s="1"/>
  <c r="R27" i="1"/>
  <c r="U27" i="1" s="1"/>
  <c r="L27" i="1" s="1"/>
  <c r="Q27" i="1"/>
  <c r="T27" i="1" s="1"/>
  <c r="K27" i="1" s="1"/>
  <c r="S26" i="1"/>
  <c r="J26" i="1" s="1"/>
  <c r="R26" i="1"/>
  <c r="U26" i="1" s="1"/>
  <c r="L26" i="1" s="1"/>
  <c r="Q26" i="1"/>
  <c r="T26" i="1" s="1"/>
  <c r="K26" i="1" s="1"/>
  <c r="S25" i="1"/>
  <c r="J25" i="1" s="1"/>
  <c r="R25" i="1"/>
  <c r="U25" i="1" s="1"/>
  <c r="L25" i="1" s="1"/>
  <c r="Q25" i="1"/>
  <c r="T25" i="1" s="1"/>
  <c r="K25" i="1" s="1"/>
  <c r="S24" i="1"/>
  <c r="J24" i="1" s="1"/>
  <c r="R24" i="1"/>
  <c r="U24" i="1" s="1"/>
  <c r="L24" i="1" s="1"/>
  <c r="Q24" i="1"/>
  <c r="T24" i="1" s="1"/>
  <c r="K24" i="1" s="1"/>
  <c r="S23" i="1"/>
  <c r="J23" i="1" s="1"/>
  <c r="R23" i="1"/>
  <c r="U23" i="1" s="1"/>
  <c r="L23" i="1" s="1"/>
  <c r="Q23" i="1"/>
  <c r="T23" i="1" s="1"/>
  <c r="K23" i="1" s="1"/>
  <c r="S22" i="1"/>
  <c r="J22" i="1" s="1"/>
  <c r="R22" i="1"/>
  <c r="U22" i="1" s="1"/>
  <c r="L22" i="1" s="1"/>
  <c r="Q22" i="1"/>
  <c r="T22" i="1" s="1"/>
  <c r="K22" i="1" s="1"/>
  <c r="S21" i="1"/>
  <c r="J21" i="1" s="1"/>
  <c r="R21" i="1"/>
  <c r="U21" i="1" s="1"/>
  <c r="L21" i="1" s="1"/>
  <c r="Q21" i="1"/>
  <c r="T21" i="1" s="1"/>
  <c r="K21" i="1" s="1"/>
  <c r="S20" i="1"/>
  <c r="J20" i="1" s="1"/>
  <c r="R20" i="1"/>
  <c r="U20" i="1" s="1"/>
  <c r="L20" i="1" s="1"/>
  <c r="Q20" i="1"/>
  <c r="T20" i="1" s="1"/>
  <c r="K20" i="1" s="1"/>
  <c r="S19" i="1"/>
  <c r="J19" i="1" s="1"/>
  <c r="R19" i="1"/>
  <c r="U19" i="1" s="1"/>
  <c r="L19" i="1" s="1"/>
  <c r="Q19" i="1"/>
  <c r="T19" i="1" s="1"/>
  <c r="K19" i="1" s="1"/>
  <c r="S18" i="1"/>
  <c r="J18" i="1" s="1"/>
  <c r="R18" i="1"/>
  <c r="U18" i="1" s="1"/>
  <c r="L18" i="1" s="1"/>
  <c r="Q18" i="1"/>
  <c r="T18" i="1" s="1"/>
  <c r="K18" i="1" s="1"/>
  <c r="S17" i="1"/>
  <c r="J17" i="1" s="1"/>
  <c r="R17" i="1"/>
  <c r="U17" i="1" s="1"/>
  <c r="L17" i="1" s="1"/>
  <c r="Q17" i="1"/>
  <c r="T17" i="1" s="1"/>
  <c r="K17" i="1" s="1"/>
  <c r="S16" i="1"/>
  <c r="J16" i="1" s="1"/>
  <c r="R16" i="1"/>
  <c r="U16" i="1" s="1"/>
  <c r="L16" i="1" s="1"/>
  <c r="Q16" i="1"/>
  <c r="T16" i="1" s="1"/>
  <c r="K16" i="1" s="1"/>
  <c r="S15" i="1"/>
  <c r="J15" i="1" s="1"/>
  <c r="R15" i="1"/>
  <c r="U15" i="1" s="1"/>
  <c r="L15" i="1" s="1"/>
  <c r="Q15" i="1"/>
  <c r="T15" i="1" s="1"/>
  <c r="K15" i="1" s="1"/>
  <c r="S14" i="1"/>
  <c r="J14" i="1" s="1"/>
  <c r="R14" i="1"/>
  <c r="U14" i="1" s="1"/>
  <c r="L14" i="1" s="1"/>
  <c r="Q14" i="1"/>
  <c r="T14" i="1" s="1"/>
  <c r="K14" i="1" s="1"/>
  <c r="S13" i="1"/>
  <c r="J13" i="1" s="1"/>
  <c r="R13" i="1"/>
  <c r="U13" i="1" s="1"/>
  <c r="L13" i="1" s="1"/>
  <c r="Q13" i="1"/>
  <c r="T13" i="1" s="1"/>
  <c r="K13" i="1" s="1"/>
  <c r="S12" i="1"/>
  <c r="J12" i="1" s="1"/>
  <c r="R12" i="1"/>
  <c r="U12" i="1" s="1"/>
  <c r="L12" i="1" s="1"/>
  <c r="Q12" i="1"/>
  <c r="T12" i="1" s="1"/>
  <c r="K12" i="1" s="1"/>
  <c r="S11" i="1"/>
  <c r="J11" i="1" s="1"/>
  <c r="R11" i="1"/>
  <c r="U11" i="1" s="1"/>
  <c r="L11" i="1" s="1"/>
  <c r="Q11" i="1"/>
  <c r="T11" i="1" s="1"/>
  <c r="K11" i="1" s="1"/>
  <c r="S10" i="1"/>
  <c r="J10" i="1" s="1"/>
  <c r="R10" i="1"/>
  <c r="U10" i="1" s="1"/>
  <c r="L10" i="1" s="1"/>
  <c r="Q10" i="1"/>
  <c r="T10" i="1" s="1"/>
  <c r="K10" i="1" s="1"/>
  <c r="S9" i="1"/>
  <c r="J9" i="1" s="1"/>
  <c r="R9" i="1"/>
  <c r="U9" i="1" s="1"/>
  <c r="L9" i="1" s="1"/>
  <c r="Q9" i="1"/>
  <c r="T9" i="1" s="1"/>
  <c r="K9" i="1" s="1"/>
  <c r="S8" i="1"/>
  <c r="J8" i="1" s="1"/>
  <c r="R8" i="1"/>
  <c r="U8" i="1" s="1"/>
  <c r="L8" i="1" s="1"/>
  <c r="Q8" i="1"/>
  <c r="T8" i="1" s="1"/>
  <c r="K8" i="1" s="1"/>
  <c r="S7" i="1"/>
  <c r="J7" i="1" s="1"/>
  <c r="R7" i="1"/>
  <c r="U7" i="1" s="1"/>
  <c r="L7" i="1" s="1"/>
  <c r="Q7" i="1"/>
  <c r="T7" i="1" s="1"/>
  <c r="K7" i="1" s="1"/>
  <c r="D26" i="2"/>
  <c r="E26" i="2"/>
  <c r="F26" i="2"/>
  <c r="D27" i="2"/>
  <c r="E27" i="2"/>
  <c r="F27" i="2"/>
  <c r="N63" i="1" l="1"/>
  <c r="O63" i="1"/>
  <c r="N59" i="1"/>
  <c r="O59" i="1"/>
  <c r="N60" i="1"/>
  <c r="O60" i="1"/>
  <c r="O57" i="1"/>
  <c r="O62" i="1"/>
  <c r="O56" i="1"/>
  <c r="K50" i="2"/>
  <c r="K47" i="2"/>
  <c r="K39" i="2"/>
  <c r="K38" i="2"/>
  <c r="K37" i="2"/>
  <c r="K36" i="2"/>
  <c r="K35" i="2"/>
  <c r="K34" i="2"/>
  <c r="K33" i="2"/>
  <c r="K32" i="2"/>
  <c r="K31" i="2"/>
  <c r="K30" i="2"/>
  <c r="K29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L14" i="2" l="1"/>
  <c r="M14" i="2" s="1"/>
  <c r="L17" i="2"/>
  <c r="M17" i="2" s="1"/>
  <c r="L39" i="2"/>
  <c r="M39" i="2" s="1"/>
  <c r="L13" i="2"/>
  <c r="M13" i="2" s="1"/>
  <c r="L37" i="2"/>
  <c r="M37" i="2" s="1"/>
  <c r="L9" i="2"/>
  <c r="M9" i="2" s="1"/>
  <c r="L36" i="2"/>
  <c r="M36" i="2" s="1"/>
  <c r="L18" i="2"/>
  <c r="M18" i="2" s="1"/>
  <c r="L19" i="2"/>
  <c r="M19" i="2" s="1"/>
  <c r="L29" i="2"/>
  <c r="M29" i="2" s="1"/>
  <c r="L31" i="2"/>
  <c r="M31" i="2" s="1"/>
  <c r="L34" i="2"/>
  <c r="M34" i="2" s="1"/>
  <c r="L15" i="2"/>
  <c r="M15" i="2" s="1"/>
  <c r="L16" i="2"/>
  <c r="M16" i="2" s="1"/>
  <c r="L7" i="2"/>
  <c r="M7" i="2" s="1"/>
  <c r="L50" i="2"/>
  <c r="M50" i="2" s="1"/>
  <c r="L10" i="2"/>
  <c r="M10" i="2" s="1"/>
  <c r="L11" i="2"/>
  <c r="M11" i="2" s="1"/>
  <c r="L32" i="2"/>
  <c r="M32" i="2" s="1"/>
  <c r="L35" i="2"/>
  <c r="M35" i="2" s="1"/>
  <c r="L38" i="2"/>
  <c r="M38" i="2" s="1"/>
  <c r="L47" i="2"/>
  <c r="M47" i="2" s="1"/>
  <c r="L8" i="2"/>
  <c r="M8" i="2" s="1"/>
  <c r="L30" i="2"/>
  <c r="M30" i="2" s="1"/>
  <c r="L12" i="2"/>
  <c r="M12" i="2" s="1"/>
  <c r="L33" i="2"/>
  <c r="M33" i="2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D9" i="2"/>
  <c r="E9" i="2"/>
  <c r="F9" i="2"/>
  <c r="D10" i="2"/>
  <c r="E10" i="2"/>
  <c r="F10" i="2"/>
  <c r="C26" i="1" l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P7" i="2"/>
  <c r="D8" i="2"/>
  <c r="E8" i="2"/>
  <c r="F8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D38" i="2"/>
  <c r="E38" i="2"/>
  <c r="F38" i="2"/>
  <c r="D39" i="2"/>
  <c r="E39" i="2"/>
  <c r="F39" i="2"/>
  <c r="D40" i="2"/>
  <c r="E40" i="2"/>
  <c r="F40" i="2"/>
  <c r="D41" i="2"/>
  <c r="E41" i="2"/>
  <c r="F41" i="2"/>
  <c r="D42" i="2"/>
  <c r="E42" i="2"/>
  <c r="F42" i="2"/>
  <c r="D43" i="2"/>
  <c r="E43" i="2"/>
  <c r="F43" i="2"/>
  <c r="D44" i="2"/>
  <c r="E44" i="2"/>
  <c r="F44" i="2"/>
  <c r="D45" i="2"/>
  <c r="E45" i="2"/>
  <c r="F45" i="2"/>
  <c r="D46" i="2"/>
  <c r="E46" i="2"/>
  <c r="F46" i="2"/>
  <c r="E47" i="2"/>
  <c r="D48" i="2"/>
  <c r="E48" i="2"/>
  <c r="F48" i="2"/>
  <c r="D49" i="2"/>
  <c r="E49" i="2"/>
  <c r="F49" i="2"/>
  <c r="D50" i="2"/>
  <c r="E50" i="2"/>
  <c r="D51" i="2"/>
  <c r="E51" i="2"/>
  <c r="D52" i="2"/>
  <c r="E52" i="2"/>
  <c r="F52" i="2"/>
  <c r="D53" i="2"/>
  <c r="E53" i="2"/>
  <c r="F53" i="2"/>
  <c r="D54" i="2"/>
  <c r="E54" i="2"/>
  <c r="F54" i="2"/>
  <c r="F7" i="2"/>
  <c r="E7" i="2"/>
  <c r="C7" i="2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D7" i="2"/>
  <c r="C26" i="2" l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M13" i="1" l="1"/>
  <c r="M25" i="1"/>
  <c r="M37" i="1"/>
  <c r="M49" i="1"/>
  <c r="M14" i="1"/>
  <c r="M38" i="1"/>
  <c r="M50" i="1"/>
  <c r="M15" i="1"/>
  <c r="M27" i="1"/>
  <c r="M39" i="1"/>
  <c r="M51" i="1"/>
  <c r="M31" i="1"/>
  <c r="M16" i="1"/>
  <c r="M28" i="1"/>
  <c r="M40" i="1"/>
  <c r="M52" i="1"/>
  <c r="M24" i="1"/>
  <c r="M17" i="1"/>
  <c r="M29" i="1"/>
  <c r="M41" i="1"/>
  <c r="M53" i="1"/>
  <c r="M19" i="1"/>
  <c r="M64" i="1"/>
  <c r="M36" i="1"/>
  <c r="M18" i="1"/>
  <c r="M30" i="1"/>
  <c r="M42" i="1"/>
  <c r="M54" i="1"/>
  <c r="M43" i="1"/>
  <c r="M20" i="1"/>
  <c r="M32" i="1"/>
  <c r="M44" i="1"/>
  <c r="M65" i="1"/>
  <c r="M47" i="1"/>
  <c r="M48" i="1"/>
  <c r="M21" i="1"/>
  <c r="M33" i="1"/>
  <c r="M45" i="1"/>
  <c r="M11" i="1"/>
  <c r="M12" i="1"/>
  <c r="M22" i="1"/>
  <c r="M34" i="1"/>
  <c r="M46" i="1"/>
  <c r="M35" i="1"/>
  <c r="M23" i="1"/>
  <c r="O14" i="1" l="1"/>
  <c r="N14" i="1"/>
  <c r="O15" i="1"/>
  <c r="N15" i="1"/>
  <c r="N36" i="1"/>
  <c r="O36" i="1"/>
  <c r="O30" i="1"/>
  <c r="N30" i="1"/>
  <c r="O49" i="1"/>
  <c r="N49" i="1"/>
  <c r="N37" i="1"/>
  <c r="O37" i="1"/>
  <c r="N25" i="1"/>
  <c r="O25" i="1"/>
  <c r="O13" i="1"/>
  <c r="N13" i="1"/>
  <c r="O28" i="1"/>
  <c r="N28" i="1"/>
  <c r="O20" i="1"/>
  <c r="N20" i="1"/>
  <c r="O51" i="1"/>
  <c r="N51" i="1"/>
  <c r="O54" i="1"/>
  <c r="N54" i="1"/>
  <c r="N31" i="1"/>
  <c r="O31" i="1"/>
  <c r="N46" i="1"/>
  <c r="O46" i="1"/>
  <c r="O12" i="1"/>
  <c r="N12" i="1"/>
  <c r="O42" i="1"/>
  <c r="N42" i="1"/>
  <c r="O23" i="1"/>
  <c r="N23" i="1"/>
  <c r="N34" i="1"/>
  <c r="O34" i="1"/>
  <c r="O11" i="1"/>
  <c r="N11" i="1"/>
  <c r="O45" i="1"/>
  <c r="N45" i="1"/>
  <c r="O22" i="1"/>
  <c r="N22" i="1"/>
  <c r="N33" i="1"/>
  <c r="O33" i="1"/>
  <c r="N18" i="1"/>
  <c r="O18" i="1"/>
  <c r="O21" i="1"/>
  <c r="N21" i="1"/>
  <c r="O41" i="1"/>
  <c r="N41" i="1"/>
  <c r="N24" i="1"/>
  <c r="O24" i="1"/>
  <c r="O29" i="1"/>
  <c r="N29" i="1"/>
  <c r="O52" i="1"/>
  <c r="N52" i="1"/>
  <c r="N65" i="1"/>
  <c r="O65" i="1"/>
  <c r="N64" i="1"/>
  <c r="O64" i="1"/>
  <c r="N17" i="1"/>
  <c r="O17" i="1"/>
  <c r="O40" i="1"/>
  <c r="N40" i="1"/>
  <c r="O44" i="1"/>
  <c r="N44" i="1"/>
  <c r="O19" i="1"/>
  <c r="N19" i="1"/>
  <c r="O35" i="1"/>
  <c r="N35" i="1"/>
  <c r="O32" i="1"/>
  <c r="N32" i="1"/>
  <c r="O16" i="1"/>
  <c r="N16" i="1"/>
  <c r="O50" i="1"/>
  <c r="N50" i="1"/>
  <c r="N38" i="1"/>
  <c r="O38" i="1"/>
  <c r="N43" i="1"/>
  <c r="O43" i="1"/>
  <c r="M7" i="1"/>
  <c r="M10" i="1"/>
  <c r="M8" i="1"/>
  <c r="N26" i="1"/>
  <c r="O26" i="1"/>
  <c r="O9" i="1"/>
  <c r="N9" i="1"/>
  <c r="O27" i="1"/>
  <c r="N27" i="1"/>
  <c r="N53" i="1"/>
  <c r="O53" i="1"/>
  <c r="O48" i="1"/>
  <c r="N48" i="1"/>
  <c r="O47" i="1"/>
  <c r="N47" i="1"/>
  <c r="O39" i="1"/>
  <c r="N39" i="1"/>
  <c r="O8" i="1" l="1"/>
  <c r="N8" i="1"/>
  <c r="N10" i="1"/>
  <c r="O10" i="1"/>
  <c r="O7" i="1"/>
  <c r="N7" i="1"/>
  <c r="O47" i="2" l="1"/>
  <c r="O37" i="2"/>
  <c r="O38" i="2"/>
  <c r="O50" i="2"/>
  <c r="O39" i="2"/>
  <c r="O32" i="2"/>
  <c r="O44" i="2"/>
  <c r="O56" i="2"/>
  <c r="O33" i="2"/>
  <c r="O45" i="2"/>
  <c r="O34" i="2"/>
  <c r="O46" i="2"/>
  <c r="O42" i="2"/>
  <c r="O35" i="2"/>
  <c r="O36" i="2"/>
  <c r="O48" i="2"/>
  <c r="O54" i="2"/>
  <c r="O49" i="2"/>
  <c r="O51" i="2"/>
  <c r="O40" i="2"/>
  <c r="O52" i="2"/>
  <c r="O29" i="2"/>
  <c r="O41" i="2"/>
  <c r="O53" i="2"/>
  <c r="O30" i="2"/>
  <c r="O31" i="2"/>
  <c r="O43" i="2"/>
  <c r="O55" i="2"/>
  <c r="O20" i="2" l="1"/>
  <c r="O21" i="2"/>
  <c r="O22" i="2"/>
  <c r="O23" i="2"/>
  <c r="O24" i="2"/>
  <c r="O25" i="2"/>
  <c r="O26" i="2"/>
  <c r="O27" i="2"/>
  <c r="O28" i="2"/>
  <c r="O11" i="2"/>
  <c r="O12" i="2"/>
  <c r="O13" i="2"/>
  <c r="O14" i="2"/>
  <c r="O15" i="2"/>
  <c r="O16" i="2"/>
  <c r="O17" i="2"/>
  <c r="O18" i="2"/>
  <c r="O19" i="2"/>
</calcChain>
</file>

<file path=xl/sharedStrings.xml><?xml version="1.0" encoding="utf-8"?>
<sst xmlns="http://schemas.openxmlformats.org/spreadsheetml/2006/main" count="355" uniqueCount="181">
  <si>
    <t>STT</t>
  </si>
  <si>
    <t>Tên đường</t>
  </si>
  <si>
    <t>Đoạn đường</t>
  </si>
  <si>
    <t>Toàn tuyến</t>
  </si>
  <si>
    <t>Đường liên xã</t>
  </si>
  <si>
    <t>Đường ĐT 759</t>
  </si>
  <si>
    <t>Giáp đường ĐT 759</t>
  </si>
  <si>
    <t>Các tuyến đường còn lại</t>
  </si>
  <si>
    <t>Các tuyến đường nhựa, bê tông còn lại</t>
  </si>
  <si>
    <t>Đường ĐT 760</t>
  </si>
  <si>
    <t>Hết ranh nghĩa địa Bình Tân</t>
  </si>
  <si>
    <t>Ngã ba tiếp giáp đường ĐT 759</t>
  </si>
  <si>
    <t>Ngã tư Nhà thờ tin lành Bình Hà 1 (thửa đất số 473, tờ bản đồ số 31)</t>
  </si>
  <si>
    <t>Ngã tư Nhà thờ tin lành Bình Hà 1 (thửa 473 tờ 31)</t>
  </si>
  <si>
    <t>Hết ranh Hội trường thôn Bình Hà 2 (thửa đất số 50, tờ bản đồ số 22)</t>
  </si>
  <si>
    <t>Suối Ten (thửa đất số 53, tờ bản đồ số 15)</t>
  </si>
  <si>
    <t>Cầu Sông Bé (thửa đất số 35, tờ bản đồ số 03)</t>
  </si>
  <si>
    <t>Đường vào thôn Bình Tiến 1 (Đường vào Trung tâm hành chính xã hiện hữu)</t>
  </si>
  <si>
    <t>Đường thôn Bình Tân</t>
  </si>
  <si>
    <t>Ngã tư đường N7</t>
  </si>
  <si>
    <t>Ngã ba thôn 6B (Trường Tiểu học Bình Thắng B)</t>
  </si>
  <si>
    <t>Đường trục xã</t>
  </si>
  <si>
    <t>Đường trung tâm xã</t>
  </si>
  <si>
    <t>Giáp nghĩa địa thôn 5</t>
  </si>
  <si>
    <t>Đường trung tâm xã N3</t>
  </si>
  <si>
    <t>Đường D1 (Trạm y tế xã)</t>
  </si>
  <si>
    <t>Đường D8</t>
  </si>
  <si>
    <t>Đường trung tâm xã D4</t>
  </si>
  <si>
    <t>Đường D3 (Quán Sen hồ)</t>
  </si>
  <si>
    <t>Ngã ba đường D7</t>
  </si>
  <si>
    <t>Hết ranh thửa đất số 86, tờ bản đồ số 38 và thửa đất số 589, tờ bản đồ số 38</t>
  </si>
  <si>
    <t>Hết thửa đất số 6, tờ bản đồ số 13</t>
  </si>
  <si>
    <t>Đường nhựa vào trường TH Đa Kia A</t>
  </si>
  <si>
    <t>Hết thửa đất số 650, tờ bản đồ số 12</t>
  </si>
  <si>
    <t>Đường nhựa thôn 2</t>
  </si>
  <si>
    <t>Hết thửa đất số 142, tờ bản đồ số 10 và hết thửa đất số 20, tờ bản đồ số 12</t>
  </si>
  <si>
    <t>Đường vào nhà thờ An Bình</t>
  </si>
  <si>
    <t>Hết thửa đất số 128 và 427, tờ bản đồ số 12</t>
  </si>
  <si>
    <t>Đường nhựa thôn 3</t>
  </si>
  <si>
    <t>Hết thửa đất số 65 và 73, tờ bản đồ số 19</t>
  </si>
  <si>
    <t>Hết thửa đất số 47 và 231, tờ bản đồ số 28</t>
  </si>
  <si>
    <t>Đường nhựa thôn Bình Thủy</t>
  </si>
  <si>
    <t>Hết thửa đất số 173 và 215, tờ bản đồ số 20</t>
  </si>
  <si>
    <t>Hết thửa đất số 149 và 367, tờ bản đồ số 30</t>
  </si>
  <si>
    <t>Các tuyến đường nhựa nội đô thuộc khu Quy hoạch 1/500 thôn 4 (Trung tâm hành chính xã)</t>
  </si>
  <si>
    <t>Đường nhựa thôn 6</t>
  </si>
  <si>
    <t>Hết thửa đất số 71 và 114, tờ bản đồ số 51</t>
  </si>
  <si>
    <t>Đường ĐT 759 (cổng chào thôn 6)</t>
  </si>
  <si>
    <t>Hết thửa đất số 131, tờ bản đồ số 46</t>
  </si>
  <si>
    <t>Các tuyến đường bê tông đấu nối trực tiếp ra đường ĐT 759 trong phạm vi 250m</t>
  </si>
  <si>
    <t>Đường nhựa ngã ba nhà máy nước</t>
  </si>
  <si>
    <t>Đường nhựa vào trường TH Đa Kia C</t>
  </si>
  <si>
    <t>Hết thửa đất số 170, tờ bản đồ số 33 và thửa đất số 76, tờ bản đồ số 32</t>
  </si>
  <si>
    <t>Đường nhựa thôn Bình Hà 1</t>
  </si>
  <si>
    <t>Hết thửa đất số 142 và 143, tờ bản đồ số 40</t>
  </si>
  <si>
    <t>Hết thửa đất số 64 và 68, tờ bản đồ số 21</t>
  </si>
  <si>
    <t>Xã Đa Kia</t>
  </si>
  <si>
    <t>Điểm đầu</t>
  </si>
  <si>
    <t>Điểm cuối</t>
  </si>
  <si>
    <t xml:space="preserve">Điểm đầu </t>
  </si>
  <si>
    <t>BGMV1</t>
  </si>
  <si>
    <t>BGMV7</t>
  </si>
  <si>
    <t>BGMV10</t>
  </si>
  <si>
    <t>BGMV11</t>
  </si>
  <si>
    <t>BGMV12</t>
  </si>
  <si>
    <t>BGMVII1</t>
  </si>
  <si>
    <t>BGMVII5</t>
  </si>
  <si>
    <t>BGMVII6</t>
  </si>
  <si>
    <t>BGMVII7</t>
  </si>
  <si>
    <t>BGMVII8</t>
  </si>
  <si>
    <t>BGMVII9</t>
  </si>
  <si>
    <t>BGMVII10</t>
  </si>
  <si>
    <t>BGMVII11</t>
  </si>
  <si>
    <t>BGMVII12</t>
  </si>
  <si>
    <t>BGMVII13</t>
  </si>
  <si>
    <t>BGMVII14</t>
  </si>
  <si>
    <t>BGMVII15</t>
  </si>
  <si>
    <t>BGMVII16</t>
  </si>
  <si>
    <t>BGMVII17</t>
  </si>
  <si>
    <t>BGMVII18</t>
  </si>
  <si>
    <t>BGMVII19</t>
  </si>
  <si>
    <t>BGMVII20</t>
  </si>
  <si>
    <t>BGMVII21</t>
  </si>
  <si>
    <t>BGMVII22</t>
  </si>
  <si>
    <t>BGMVII23</t>
  </si>
  <si>
    <t>BGMVII24</t>
  </si>
  <si>
    <t>BGMVII25</t>
  </si>
  <si>
    <t>BGMVII26</t>
  </si>
  <si>
    <t>BGMVII27</t>
  </si>
  <si>
    <t>BGMVII28</t>
  </si>
  <si>
    <t>BGMVII29</t>
  </si>
  <si>
    <t>BGMVIII3</t>
  </si>
  <si>
    <t>BGMVIII6</t>
  </si>
  <si>
    <t>BGMVIII7</t>
  </si>
  <si>
    <t>BGMVIII8</t>
  </si>
  <si>
    <t>BGMVIII9</t>
  </si>
  <si>
    <t>BGMVIII10</t>
  </si>
  <si>
    <t>BGMVIII11</t>
  </si>
  <si>
    <t>BGMVIII14</t>
  </si>
  <si>
    <t>Khu dân cư Đa Kia</t>
  </si>
  <si>
    <t>Đường N1</t>
  </si>
  <si>
    <t>Các tuyến đường còn lại trong Khu dân cư Đa Kia</t>
  </si>
  <si>
    <t>Khu dân cư thôn Bình Lợi</t>
  </si>
  <si>
    <t>Đường D1 (đường gom ĐT 759)</t>
  </si>
  <si>
    <t>Các tuyến đường nội bộ còn lại trong Khu dân cư thôn Bình Lợi</t>
  </si>
  <si>
    <t>Khu Quy hoạch 1/500 Trung tâm hành chính xã</t>
  </si>
  <si>
    <t>Đường N4</t>
  </si>
  <si>
    <t>Các tuyến đường nội bộ còn lại của Khu quy hoạch</t>
  </si>
  <si>
    <t>Đường quy hoạch vào trung tâm hành chính xã cũ</t>
  </si>
  <si>
    <t>Giá đất trồng cây lâu năm hiện hành</t>
  </si>
  <si>
    <t>Giá đất trồng cây hằng năm hiện hành</t>
  </si>
  <si>
    <t>Giá đất nuôi trồng thủy sản hiện hành</t>
  </si>
  <si>
    <t>Giá đất ở hiện hành</t>
  </si>
  <si>
    <t>Giá đất thương mại dịch vụ hiện hành</t>
  </si>
  <si>
    <t>Đầu thửa đất số 44 tờ bản đồ số 119 (phía xã Đa Kia)</t>
  </si>
  <si>
    <t>Hết thửa đất số 15 tờ bản đồ số 129</t>
  </si>
  <si>
    <t>Ranh giới xã Thiện Hưng</t>
  </si>
  <si>
    <t>bs</t>
  </si>
  <si>
    <t>BGMVIII1, BGMVIII2</t>
  </si>
  <si>
    <t>Giáp ranh xã Bình Thắng (cũ)</t>
  </si>
  <si>
    <t>Đường nhựa ranh giới giữa xã Phước Minh - xã Đa Kia (cũ)</t>
  </si>
  <si>
    <t>Đường đi xã Bình Thắng cũ</t>
  </si>
  <si>
    <t>Đường đi xã Bình Thắng cũ đoạn 2</t>
  </si>
  <si>
    <t>Từ hết ranh thửa số 44 tờ 119 hướng đi Phước Bình</t>
  </si>
  <si>
    <t>Hết ranh thửa đất số 160, tờ số 12 và hết ranh thửa 154 tờ số 12</t>
  </si>
  <si>
    <t>BGMVIII5, BGMVIII4</t>
  </si>
  <si>
    <t>Hết ranh thửa đất số 160, tờ số 12 và hết ranh thửa 154 tờ số 12 hướng đi Phước Bình</t>
  </si>
  <si>
    <t>Hết ranh thửa đất số 553, tờ bản đồ số 29 và thửa đất số 761 tờ bản đồ số 29</t>
  </si>
  <si>
    <t>BGMVII2, BGMVII3, BGMVII4</t>
  </si>
  <si>
    <t>Hết ranh thửa đất số 553, tờ bản đồ số 29 và thửa đất số 761 tờ bản đồ số 29 hướng đi Phước Bình</t>
  </si>
  <si>
    <t>Hết ranh thửa đất số 661, tờ bản đồ số 45 và thửa đất số 45 tờ bản đồ số 45</t>
  </si>
  <si>
    <t>Hết ranh thửa đất số 661, tờ bản đồ số 45 và thửa đất số 45 tờ bản đồ số 45 hướng đi Phước Bình</t>
  </si>
  <si>
    <t>Hết ranh thửa đất số 374 tờ bản đồ số 46</t>
  </si>
  <si>
    <t>Từ ranh thửa số 10 tờ số 53 hướng đi Phước Bình</t>
  </si>
  <si>
    <t>Đến hết ranh thửa đất số 52, tờ số 53</t>
  </si>
  <si>
    <t>BGMV8, BGMV9</t>
  </si>
  <si>
    <t>BGMV5, BGMV6</t>
  </si>
  <si>
    <t>BGMVIII4, BGMVIII5</t>
  </si>
  <si>
    <t>BGMV5 BGMV6</t>
  </si>
  <si>
    <t>BGMV8 BGMV9</t>
  </si>
  <si>
    <t>BGMV2, BGMV3, BGMV4</t>
  </si>
  <si>
    <t>BGMV2 BGMV3 BGMV4</t>
  </si>
  <si>
    <t>Đầu ranh Nhà Văn Hóa thôn Bình Tân thuộc thửa 116 tờ bản đồ số 106 (Hướng về UBND xã Đa Kia)</t>
  </si>
  <si>
    <t>Ngã ba (Bách hóa xanh), ranh đất ông Nguyễn Tấn Ba, thửa đất số 37, tờ bản đồ số 170</t>
  </si>
  <si>
    <t>Đi thôn 6B+300m (hết ranh đất Dịch vụ Phương Kiều, thửa đất số 307, tờ bản đồ số 149)</t>
  </si>
  <si>
    <t>Khu trung tâm hành chính xã Phước Minh cũ</t>
  </si>
  <si>
    <t>Ngã 3 đường rẽ vào trung tâm hành chính xã cũ (hết ranh thửa đất số 8, tờ bản đồ 106)</t>
  </si>
  <si>
    <t>Đường thôn Bình Tân + Bù Tam</t>
  </si>
  <si>
    <t>Đường thôn Bù Tam</t>
  </si>
  <si>
    <t>Trụ sở UBND xã Phước Minh (cũ)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</si>
  <si>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</si>
  <si>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BGMVIII13</t>
  </si>
  <si>
    <t>Trung tâm hành chính xã (đầu ranh đất thửa đất số 86, tờ bản đồ số 102)</t>
  </si>
  <si>
    <t>Hết ranh thửa đất số 86 (ông Nguyễn Văn Thắng), tờ bản đồ số 102 (Đường mặt khu Trung tâm hành chính xã)</t>
  </si>
  <si>
    <t xml:space="preserve">Đầu ranh thửa đất số 112 tờ bản đồ số 102 (ông Bình) Hướng ra đường ĐT 759 </t>
  </si>
  <si>
    <t>Cổng chào thôn 3</t>
  </si>
  <si>
    <t>Ngã tư Dốc Võng</t>
  </si>
  <si>
    <t>Hết thửa đất số 47 và 81, tờ bản đồ số 50</t>
  </si>
  <si>
    <t xml:space="preserve">Đầu ranh thửa đất số 112 tờ bản đồ số 102 (ông Bình) hướng ra đường ĐT 759 </t>
  </si>
  <si>
    <t>Giáp ranh xã Long Bình cũ</t>
  </si>
  <si>
    <t>Ngã 3 đường rẽ vào trung tâm hành chính xã (hết ranh thửa đất số 8, tờ bản đồ số 106 của bà Phạm Thị Thúy Hà)</t>
  </si>
  <si>
    <t>Ngã ba Suối đia (giáp ranh đất ông Hoàng Văn Thắng) thửa đất số 263, tờ bản đồ số 92</t>
  </si>
  <si>
    <t>Cầu Đa Kia hết thửa đất số 142 tờ bản đồ số 106</t>
  </si>
  <si>
    <t>Ngã ba Suối Muồng (hết ranh đất ông Hà Sỹ Quý thửa đất số 17, tờ bản đồ số 95)</t>
  </si>
  <si>
    <t>BGMV13, BGMVII30</t>
  </si>
  <si>
    <t>BGMV14, BGMVII31,BGMVIII16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</si>
  <si>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</si>
  <si>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</si>
  <si>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</si>
  <si>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</si>
  <si>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</si>
  <si>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</si>
  <si>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</si>
  <si>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</si>
  <si>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</si>
  <si>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</si>
  <si>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</si>
  <si>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</si>
  <si>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</si>
  <si>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A.1.90 HỆ SỐ ĐIỀU CHỈNH MỨC BIẾN ĐỘNG THỊ TRƯỜNG CÁC LOẠI ĐẤT PHI NÔNG NGHIỆP
XÃ ĐA KIA, TỈNH ĐỒNG NAI</t>
  </si>
  <si>
    <t>PHỤ LỤC A.2.90 HỆ SỐ ĐIỀU CHỈNH MỨC BIẾN ĐỘNG THỊ TRƯỜNG CÁC LOẠI ĐẤT NÔNG NGHIỆP
XÃ ĐA KIA,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</si>
</sst>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1" fontId="3" fillId="0" borderId="1" xfId="0" applyNumberFormat="1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U65"/>
  <sheetViews>
    <sheetView view="pageBreakPreview" zoomScale="70" zoomScaleNormal="85" zoomScaleSheetLayoutView="70" workbookViewId="0">
      <selection activeCell="C1" sqref="C1:P2"/>
    </sheetView>
  </sheetViews>
  <sheetFormatPr defaultColWidth="9.140625" defaultRowHeight="15.75" x14ac:dyDescent="0.25"/>
  <cols>
    <col min="1" max="1" width="9.140625" style="8" customWidth="1"/>
    <col min="2" max="2" width="11.28515625" style="8" customWidth="1"/>
    <col min="3" max="3" width="7" style="10" customWidth="1"/>
    <col min="4" max="4" width="49.42578125" style="11" customWidth="1"/>
    <col min="5" max="5" width="28.42578125" style="11" customWidth="1"/>
    <col min="6" max="6" width="31" style="11" customWidth="1"/>
    <col min="7" max="7" width="15.5703125" style="7" hidden="1" customWidth="1"/>
    <col min="8" max="8" width="16.7109375" style="13" hidden="1" customWidth="1"/>
    <col min="9" max="9" width="16.140625" style="14" hidden="1" customWidth="1"/>
    <col min="10" max="10" width="15" style="14" customWidth="1"/>
    <col min="11" max="11" width="15.7109375" style="14" customWidth="1"/>
    <col min="12" max="12" width="21.140625" style="8" customWidth="1"/>
    <col min="13" max="13" width="15.28515625" style="8" customWidth="1"/>
    <col min="14" max="14" width="17.140625" style="8" customWidth="1"/>
    <col min="15" max="15" width="23.5703125" style="8" customWidth="1"/>
    <col min="16" max="21" width="0" style="8" hidden="1" customWidth="1"/>
    <col min="22" max="16384" width="9.140625" style="8"/>
  </cols>
  <sheetData>
    <row r="1" spans="1:21" ht="29.25" customHeight="1" x14ac:dyDescent="0.25">
      <c r="C1" s="54" t="s">
        <v>179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21" ht="29.25" customHeight="1" x14ac:dyDescent="0.25"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21" ht="29.25" customHeight="1" x14ac:dyDescent="0.25">
      <c r="C3" s="46" t="s">
        <v>150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1" ht="51.75" customHeight="1" x14ac:dyDescent="0.25">
      <c r="C4" s="47" t="s">
        <v>0</v>
      </c>
      <c r="D4" s="47" t="s">
        <v>1</v>
      </c>
      <c r="E4" s="47" t="s">
        <v>2</v>
      </c>
      <c r="F4" s="47"/>
      <c r="G4" s="48" t="s">
        <v>166</v>
      </c>
      <c r="H4" s="48" t="s">
        <v>167</v>
      </c>
      <c r="I4" s="48" t="s">
        <v>168</v>
      </c>
      <c r="J4" s="48" t="s">
        <v>112</v>
      </c>
      <c r="K4" s="48" t="s">
        <v>113</v>
      </c>
      <c r="L4" s="48" t="s">
        <v>169</v>
      </c>
      <c r="M4" s="49" t="s">
        <v>170</v>
      </c>
      <c r="N4" s="49" t="s">
        <v>171</v>
      </c>
      <c r="O4" s="49" t="s">
        <v>172</v>
      </c>
    </row>
    <row r="5" spans="1:21" ht="53.25" customHeight="1" x14ac:dyDescent="0.25">
      <c r="C5" s="47"/>
      <c r="D5" s="47"/>
      <c r="E5" s="1" t="s">
        <v>57</v>
      </c>
      <c r="F5" s="1" t="s">
        <v>58</v>
      </c>
      <c r="G5" s="48"/>
      <c r="H5" s="48"/>
      <c r="I5" s="48"/>
      <c r="J5" s="48"/>
      <c r="K5" s="48"/>
      <c r="L5" s="48"/>
      <c r="M5" s="49"/>
      <c r="N5" s="49"/>
      <c r="O5" s="49"/>
    </row>
    <row r="6" spans="1:21" x14ac:dyDescent="0.25">
      <c r="C6" s="33"/>
      <c r="D6" s="34" t="s">
        <v>56</v>
      </c>
      <c r="E6" s="34"/>
      <c r="F6" s="34"/>
      <c r="G6" s="35"/>
      <c r="H6" s="36"/>
      <c r="I6" s="35"/>
      <c r="J6" s="32"/>
      <c r="K6" s="32"/>
      <c r="L6" s="37"/>
      <c r="M6" s="37"/>
      <c r="N6" s="37"/>
      <c r="O6" s="37"/>
    </row>
    <row r="7" spans="1:21" ht="63" x14ac:dyDescent="0.25">
      <c r="A7" s="17" t="s">
        <v>118</v>
      </c>
      <c r="B7" s="19" t="s">
        <v>56</v>
      </c>
      <c r="C7" s="17">
        <v>1</v>
      </c>
      <c r="D7" s="28" t="s">
        <v>5</v>
      </c>
      <c r="E7" s="19" t="s">
        <v>114</v>
      </c>
      <c r="F7" s="19" t="s">
        <v>10</v>
      </c>
      <c r="G7" s="22">
        <v>2000</v>
      </c>
      <c r="H7" s="26">
        <v>1360</v>
      </c>
      <c r="I7" s="26">
        <v>1200</v>
      </c>
      <c r="J7" s="22">
        <f>S7</f>
        <v>1600</v>
      </c>
      <c r="K7" s="29">
        <f>T7</f>
        <v>1100</v>
      </c>
      <c r="L7" s="29">
        <f>U7</f>
        <v>960</v>
      </c>
      <c r="M7" s="30">
        <f>VLOOKUP(B7&amp;A7&amp;J7,'[1]MA DO'!$C$5:$X$3586,22,0)</f>
        <v>1.08</v>
      </c>
      <c r="N7" s="27">
        <f>M7</f>
        <v>1.08</v>
      </c>
      <c r="O7" s="27">
        <f>M7</f>
        <v>1.08</v>
      </c>
      <c r="P7" s="22">
        <v>1600</v>
      </c>
      <c r="Q7" s="29">
        <f t="shared" ref="Q7" si="0">P7*0.7</f>
        <v>1120</v>
      </c>
      <c r="R7" s="29">
        <f t="shared" ref="R7" si="1">P7*0.6</f>
        <v>960</v>
      </c>
      <c r="S7" s="9">
        <f>IF(P7&lt;1000,ROUND(P7,-1),ROUND(P7,-2))</f>
        <v>1600</v>
      </c>
      <c r="T7" s="9">
        <f t="shared" ref="T7:U7" si="2">IF(Q7&lt;1000,ROUND(Q7,-1),ROUND(Q7,-2))</f>
        <v>1100</v>
      </c>
      <c r="U7" s="9">
        <f t="shared" si="2"/>
        <v>960</v>
      </c>
    </row>
    <row r="8" spans="1:21" ht="31.5" x14ac:dyDescent="0.25">
      <c r="A8" s="17" t="s">
        <v>91</v>
      </c>
      <c r="B8" s="19" t="s">
        <v>56</v>
      </c>
      <c r="C8" s="17">
        <f>C7+1</f>
        <v>2</v>
      </c>
      <c r="D8" s="28" t="s">
        <v>5</v>
      </c>
      <c r="E8" s="19" t="s">
        <v>10</v>
      </c>
      <c r="F8" s="19" t="s">
        <v>162</v>
      </c>
      <c r="G8" s="22">
        <v>1500</v>
      </c>
      <c r="H8" s="26">
        <v>1020.0000000000001</v>
      </c>
      <c r="I8" s="26">
        <v>900</v>
      </c>
      <c r="J8" s="22">
        <f t="shared" ref="J8:J65" si="3">S8</f>
        <v>1200</v>
      </c>
      <c r="K8" s="29">
        <f t="shared" ref="K8:K65" si="4">T8</f>
        <v>840</v>
      </c>
      <c r="L8" s="29">
        <f t="shared" ref="L8:L65" si="5">U8</f>
        <v>720</v>
      </c>
      <c r="M8" s="30">
        <f>VLOOKUP(B8&amp;A8&amp;J8,'[1]MA DO'!$C$5:$X$3586,22,0)</f>
        <v>1.08</v>
      </c>
      <c r="N8" s="27">
        <f t="shared" ref="N8:N54" si="6">M8</f>
        <v>1.08</v>
      </c>
      <c r="O8" s="27">
        <f t="shared" ref="O8:O54" si="7">M8</f>
        <v>1.08</v>
      </c>
      <c r="P8" s="22">
        <v>1200</v>
      </c>
      <c r="Q8" s="29">
        <f t="shared" ref="Q8:Q65" si="8">P8*0.7</f>
        <v>840</v>
      </c>
      <c r="R8" s="29">
        <f t="shared" ref="R8:R65" si="9">P8*0.6</f>
        <v>720</v>
      </c>
      <c r="S8" s="9">
        <f t="shared" ref="S8:S65" si="10">IF(P8&lt;1000,ROUND(P8,-1),ROUND(P8,-2))</f>
        <v>1200</v>
      </c>
      <c r="T8" s="9">
        <f t="shared" ref="T8:T65" si="11">IF(Q8&lt;1000,ROUND(Q8,-1),ROUND(Q8,-2))</f>
        <v>840</v>
      </c>
      <c r="U8" s="9">
        <f t="shared" ref="U8:U65" si="12">IF(R8&lt;1000,ROUND(R8,-1),ROUND(R8,-2))</f>
        <v>720</v>
      </c>
    </row>
    <row r="9" spans="1:21" ht="67.5" customHeight="1" x14ac:dyDescent="0.25">
      <c r="A9" s="17" t="s">
        <v>117</v>
      </c>
      <c r="B9" s="19" t="s">
        <v>56</v>
      </c>
      <c r="C9" s="17">
        <f t="shared" ref="C9:C54" si="13">C8+1</f>
        <v>3</v>
      </c>
      <c r="D9" s="28" t="s">
        <v>5</v>
      </c>
      <c r="E9" s="19" t="s">
        <v>162</v>
      </c>
      <c r="F9" s="19" t="s">
        <v>142</v>
      </c>
      <c r="G9" s="22"/>
      <c r="H9" s="26"/>
      <c r="I9" s="26"/>
      <c r="J9" s="22">
        <f t="shared" si="3"/>
        <v>1300</v>
      </c>
      <c r="K9" s="29">
        <f t="shared" si="4"/>
        <v>910</v>
      </c>
      <c r="L9" s="29">
        <f t="shared" si="5"/>
        <v>780</v>
      </c>
      <c r="M9" s="30">
        <v>1.05</v>
      </c>
      <c r="N9" s="27">
        <f t="shared" si="6"/>
        <v>1.05</v>
      </c>
      <c r="O9" s="27">
        <f t="shared" si="7"/>
        <v>1.05</v>
      </c>
      <c r="P9" s="22">
        <v>1300</v>
      </c>
      <c r="Q9" s="29">
        <f t="shared" si="8"/>
        <v>909.99999999999989</v>
      </c>
      <c r="R9" s="29">
        <f t="shared" si="9"/>
        <v>780</v>
      </c>
      <c r="S9" s="9">
        <f t="shared" si="10"/>
        <v>1300</v>
      </c>
      <c r="T9" s="9">
        <f t="shared" si="11"/>
        <v>910</v>
      </c>
      <c r="U9" s="9">
        <f t="shared" si="12"/>
        <v>780</v>
      </c>
    </row>
    <row r="10" spans="1:21" ht="63" x14ac:dyDescent="0.25">
      <c r="A10" s="17" t="s">
        <v>125</v>
      </c>
      <c r="B10" s="19" t="s">
        <v>56</v>
      </c>
      <c r="C10" s="17">
        <f t="shared" si="13"/>
        <v>4</v>
      </c>
      <c r="D10" s="28" t="s">
        <v>5</v>
      </c>
      <c r="E10" s="19" t="s">
        <v>142</v>
      </c>
      <c r="F10" s="19" t="s">
        <v>116</v>
      </c>
      <c r="G10" s="22">
        <v>1500</v>
      </c>
      <c r="H10" s="26">
        <v>1020.0000000000001</v>
      </c>
      <c r="I10" s="26">
        <v>900</v>
      </c>
      <c r="J10" s="22">
        <f t="shared" si="3"/>
        <v>1400</v>
      </c>
      <c r="K10" s="29">
        <f t="shared" si="4"/>
        <v>980</v>
      </c>
      <c r="L10" s="29">
        <f t="shared" si="5"/>
        <v>840</v>
      </c>
      <c r="M10" s="30">
        <f>VLOOKUP(B10&amp;A10&amp;J10,'[1]MA DO'!$C$5:$X$3586,22,0)</f>
        <v>1.08</v>
      </c>
      <c r="N10" s="27">
        <f t="shared" si="6"/>
        <v>1.08</v>
      </c>
      <c r="O10" s="27">
        <f t="shared" si="7"/>
        <v>1.08</v>
      </c>
      <c r="P10" s="22">
        <v>1400</v>
      </c>
      <c r="Q10" s="29">
        <f t="shared" si="8"/>
        <v>979.99999999999989</v>
      </c>
      <c r="R10" s="29">
        <f t="shared" si="9"/>
        <v>840</v>
      </c>
      <c r="S10" s="9">
        <f t="shared" si="10"/>
        <v>1400</v>
      </c>
      <c r="T10" s="9">
        <f t="shared" si="11"/>
        <v>980</v>
      </c>
      <c r="U10" s="9">
        <f t="shared" si="12"/>
        <v>840</v>
      </c>
    </row>
    <row r="11" spans="1:21" ht="46.5" customHeight="1" x14ac:dyDescent="0.25">
      <c r="A11" s="17" t="s">
        <v>65</v>
      </c>
      <c r="B11" s="19" t="s">
        <v>56</v>
      </c>
      <c r="C11" s="17">
        <f t="shared" si="13"/>
        <v>5</v>
      </c>
      <c r="D11" s="28" t="s">
        <v>5</v>
      </c>
      <c r="E11" s="19" t="s">
        <v>123</v>
      </c>
      <c r="F11" s="19" t="s">
        <v>124</v>
      </c>
      <c r="G11" s="22">
        <v>2500</v>
      </c>
      <c r="H11" s="26">
        <v>1700.0000000000002</v>
      </c>
      <c r="I11" s="26">
        <v>1500</v>
      </c>
      <c r="J11" s="22">
        <f t="shared" si="3"/>
        <v>2000</v>
      </c>
      <c r="K11" s="29">
        <f t="shared" si="4"/>
        <v>1400</v>
      </c>
      <c r="L11" s="29">
        <f t="shared" si="5"/>
        <v>1200</v>
      </c>
      <c r="M11" s="30">
        <f>VLOOKUP(B11&amp;A11&amp;J11,'[1]MA DO'!$C$5:$X$3586,22,0)</f>
        <v>1.08</v>
      </c>
      <c r="N11" s="27">
        <f t="shared" si="6"/>
        <v>1.08</v>
      </c>
      <c r="O11" s="27">
        <f t="shared" si="7"/>
        <v>1.08</v>
      </c>
      <c r="P11" s="22">
        <v>2000</v>
      </c>
      <c r="Q11" s="29">
        <f t="shared" si="8"/>
        <v>1400</v>
      </c>
      <c r="R11" s="29">
        <f t="shared" si="9"/>
        <v>1200</v>
      </c>
      <c r="S11" s="9">
        <f t="shared" si="10"/>
        <v>2000</v>
      </c>
      <c r="T11" s="9">
        <f t="shared" si="11"/>
        <v>1400</v>
      </c>
      <c r="U11" s="9">
        <f t="shared" si="12"/>
        <v>1200</v>
      </c>
    </row>
    <row r="12" spans="1:21" ht="94.5" x14ac:dyDescent="0.25">
      <c r="A12" s="17" t="s">
        <v>128</v>
      </c>
      <c r="B12" s="19" t="s">
        <v>56</v>
      </c>
      <c r="C12" s="17">
        <f t="shared" si="13"/>
        <v>6</v>
      </c>
      <c r="D12" s="28" t="s">
        <v>5</v>
      </c>
      <c r="E12" s="19" t="s">
        <v>126</v>
      </c>
      <c r="F12" s="19" t="s">
        <v>127</v>
      </c>
      <c r="G12" s="22">
        <v>2100</v>
      </c>
      <c r="H12" s="26">
        <v>1428</v>
      </c>
      <c r="I12" s="26">
        <v>1260</v>
      </c>
      <c r="J12" s="22">
        <f t="shared" si="3"/>
        <v>1600</v>
      </c>
      <c r="K12" s="29">
        <f t="shared" si="4"/>
        <v>1100</v>
      </c>
      <c r="L12" s="29">
        <f t="shared" si="5"/>
        <v>960</v>
      </c>
      <c r="M12" s="30">
        <f>VLOOKUP(B12&amp;A12&amp;J12,'[1]MA DO'!$C$5:$X$3586,22,0)</f>
        <v>1.08</v>
      </c>
      <c r="N12" s="27">
        <f t="shared" si="6"/>
        <v>1.08</v>
      </c>
      <c r="O12" s="27">
        <f t="shared" si="7"/>
        <v>1.08</v>
      </c>
      <c r="P12" s="22">
        <v>1600</v>
      </c>
      <c r="Q12" s="29">
        <f t="shared" si="8"/>
        <v>1120</v>
      </c>
      <c r="R12" s="29">
        <f t="shared" si="9"/>
        <v>960</v>
      </c>
      <c r="S12" s="9">
        <f t="shared" si="10"/>
        <v>1600</v>
      </c>
      <c r="T12" s="9">
        <f t="shared" si="11"/>
        <v>1100</v>
      </c>
      <c r="U12" s="9">
        <f t="shared" si="12"/>
        <v>960</v>
      </c>
    </row>
    <row r="13" spans="1:21" ht="64.5" customHeight="1" x14ac:dyDescent="0.25">
      <c r="A13" s="17" t="s">
        <v>66</v>
      </c>
      <c r="B13" s="19" t="s">
        <v>56</v>
      </c>
      <c r="C13" s="17">
        <f t="shared" si="13"/>
        <v>7</v>
      </c>
      <c r="D13" s="28" t="s">
        <v>5</v>
      </c>
      <c r="E13" s="19" t="s">
        <v>129</v>
      </c>
      <c r="F13" s="19" t="s">
        <v>130</v>
      </c>
      <c r="G13" s="22">
        <v>3100</v>
      </c>
      <c r="H13" s="26">
        <v>2108</v>
      </c>
      <c r="I13" s="26">
        <v>1860</v>
      </c>
      <c r="J13" s="22">
        <f t="shared" si="3"/>
        <v>2500</v>
      </c>
      <c r="K13" s="29">
        <f t="shared" si="4"/>
        <v>1800</v>
      </c>
      <c r="L13" s="29">
        <f t="shared" si="5"/>
        <v>1500</v>
      </c>
      <c r="M13" s="30">
        <f>VLOOKUP(B13&amp;A13&amp;J13,'[1]MA DO'!$C$5:$X$3586,22,0)</f>
        <v>1.08</v>
      </c>
      <c r="N13" s="27">
        <f t="shared" si="6"/>
        <v>1.08</v>
      </c>
      <c r="O13" s="27">
        <f t="shared" si="7"/>
        <v>1.08</v>
      </c>
      <c r="P13" s="22">
        <v>2500</v>
      </c>
      <c r="Q13" s="29">
        <f t="shared" si="8"/>
        <v>1750</v>
      </c>
      <c r="R13" s="29">
        <f t="shared" si="9"/>
        <v>1500</v>
      </c>
      <c r="S13" s="9">
        <f t="shared" si="10"/>
        <v>2500</v>
      </c>
      <c r="T13" s="9">
        <f t="shared" si="11"/>
        <v>1800</v>
      </c>
      <c r="U13" s="9">
        <f t="shared" si="12"/>
        <v>1500</v>
      </c>
    </row>
    <row r="14" spans="1:21" ht="63" x14ac:dyDescent="0.25">
      <c r="A14" s="17" t="s">
        <v>67</v>
      </c>
      <c r="B14" s="19" t="s">
        <v>56</v>
      </c>
      <c r="C14" s="17">
        <f t="shared" si="13"/>
        <v>8</v>
      </c>
      <c r="D14" s="28" t="s">
        <v>5</v>
      </c>
      <c r="E14" s="19" t="s">
        <v>131</v>
      </c>
      <c r="F14" s="19" t="s">
        <v>132</v>
      </c>
      <c r="G14" s="22">
        <v>2000</v>
      </c>
      <c r="H14" s="26">
        <v>1360</v>
      </c>
      <c r="I14" s="26">
        <v>1200</v>
      </c>
      <c r="J14" s="22">
        <f t="shared" si="3"/>
        <v>1600</v>
      </c>
      <c r="K14" s="29">
        <f t="shared" si="4"/>
        <v>1100</v>
      </c>
      <c r="L14" s="29">
        <f t="shared" si="5"/>
        <v>960</v>
      </c>
      <c r="M14" s="30">
        <f>VLOOKUP(B14&amp;A14&amp;J14,'[1]MA DO'!$C$5:$X$3586,22,0)</f>
        <v>1.08</v>
      </c>
      <c r="N14" s="27">
        <f t="shared" si="6"/>
        <v>1.08</v>
      </c>
      <c r="O14" s="27">
        <f t="shared" si="7"/>
        <v>1.08</v>
      </c>
      <c r="P14" s="22">
        <v>1600</v>
      </c>
      <c r="Q14" s="29">
        <f t="shared" si="8"/>
        <v>1120</v>
      </c>
      <c r="R14" s="29">
        <f t="shared" si="9"/>
        <v>960</v>
      </c>
      <c r="S14" s="9">
        <f t="shared" si="10"/>
        <v>1600</v>
      </c>
      <c r="T14" s="9">
        <f t="shared" si="11"/>
        <v>1100</v>
      </c>
      <c r="U14" s="9">
        <f t="shared" si="12"/>
        <v>960</v>
      </c>
    </row>
    <row r="15" spans="1:21" ht="31.5" x14ac:dyDescent="0.25">
      <c r="A15" s="17" t="s">
        <v>68</v>
      </c>
      <c r="B15" s="19" t="s">
        <v>56</v>
      </c>
      <c r="C15" s="17">
        <f t="shared" si="13"/>
        <v>9</v>
      </c>
      <c r="D15" s="28" t="s">
        <v>5</v>
      </c>
      <c r="E15" s="19" t="s">
        <v>133</v>
      </c>
      <c r="F15" s="19" t="s">
        <v>134</v>
      </c>
      <c r="G15" s="22">
        <v>1600</v>
      </c>
      <c r="H15" s="26">
        <v>1088</v>
      </c>
      <c r="I15" s="26">
        <v>960</v>
      </c>
      <c r="J15" s="22">
        <f t="shared" si="3"/>
        <v>1400</v>
      </c>
      <c r="K15" s="29">
        <f t="shared" si="4"/>
        <v>980</v>
      </c>
      <c r="L15" s="29">
        <f t="shared" si="5"/>
        <v>840</v>
      </c>
      <c r="M15" s="30">
        <f>VLOOKUP(B15&amp;A15&amp;J15,'[1]MA DO'!$C$5:$X$3586,22,0)</f>
        <v>1.08</v>
      </c>
      <c r="N15" s="27">
        <f t="shared" si="6"/>
        <v>1.08</v>
      </c>
      <c r="O15" s="27">
        <f t="shared" si="7"/>
        <v>1.08</v>
      </c>
      <c r="P15" s="22">
        <v>1400</v>
      </c>
      <c r="Q15" s="29">
        <f t="shared" si="8"/>
        <v>979.99999999999989</v>
      </c>
      <c r="R15" s="29">
        <f t="shared" si="9"/>
        <v>840</v>
      </c>
      <c r="S15" s="9">
        <f t="shared" si="10"/>
        <v>1400</v>
      </c>
      <c r="T15" s="9">
        <f t="shared" si="11"/>
        <v>980</v>
      </c>
      <c r="U15" s="9">
        <f t="shared" si="12"/>
        <v>840</v>
      </c>
    </row>
    <row r="16" spans="1:21" ht="47.25" x14ac:dyDescent="0.25">
      <c r="A16" s="17" t="s">
        <v>71</v>
      </c>
      <c r="B16" s="19" t="s">
        <v>56</v>
      </c>
      <c r="C16" s="17">
        <f t="shared" si="13"/>
        <v>10</v>
      </c>
      <c r="D16" s="28" t="s">
        <v>9</v>
      </c>
      <c r="E16" s="28" t="s">
        <v>11</v>
      </c>
      <c r="F16" s="28" t="s">
        <v>12</v>
      </c>
      <c r="G16" s="22">
        <v>400</v>
      </c>
      <c r="H16" s="26">
        <v>272</v>
      </c>
      <c r="I16" s="26">
        <v>240</v>
      </c>
      <c r="J16" s="22">
        <f t="shared" si="3"/>
        <v>350</v>
      </c>
      <c r="K16" s="29">
        <f t="shared" si="4"/>
        <v>250</v>
      </c>
      <c r="L16" s="29">
        <f t="shared" si="5"/>
        <v>210</v>
      </c>
      <c r="M16" s="30">
        <f>VLOOKUP(B16&amp;A16&amp;J16,'[1]MA DO'!$C$5:$X$3586,22,0)</f>
        <v>1.08</v>
      </c>
      <c r="N16" s="27">
        <f t="shared" si="6"/>
        <v>1.08</v>
      </c>
      <c r="O16" s="27">
        <f t="shared" si="7"/>
        <v>1.08</v>
      </c>
      <c r="P16" s="22">
        <v>350</v>
      </c>
      <c r="Q16" s="29">
        <f t="shared" si="8"/>
        <v>244.99999999999997</v>
      </c>
      <c r="R16" s="29">
        <f t="shared" si="9"/>
        <v>210</v>
      </c>
      <c r="S16" s="9">
        <f t="shared" si="10"/>
        <v>350</v>
      </c>
      <c r="T16" s="9">
        <f t="shared" si="11"/>
        <v>250</v>
      </c>
      <c r="U16" s="9">
        <f t="shared" si="12"/>
        <v>210</v>
      </c>
    </row>
    <row r="17" spans="1:21" ht="47.25" x14ac:dyDescent="0.25">
      <c r="A17" s="17" t="s">
        <v>72</v>
      </c>
      <c r="B17" s="19" t="s">
        <v>56</v>
      </c>
      <c r="C17" s="17">
        <f t="shared" si="13"/>
        <v>11</v>
      </c>
      <c r="D17" s="28" t="s">
        <v>9</v>
      </c>
      <c r="E17" s="28" t="s">
        <v>13</v>
      </c>
      <c r="F17" s="28" t="s">
        <v>14</v>
      </c>
      <c r="G17" s="22">
        <v>470</v>
      </c>
      <c r="H17" s="26">
        <v>319.60000000000002</v>
      </c>
      <c r="I17" s="26">
        <v>282</v>
      </c>
      <c r="J17" s="22">
        <f t="shared" si="3"/>
        <v>400</v>
      </c>
      <c r="K17" s="29">
        <f t="shared" si="4"/>
        <v>280</v>
      </c>
      <c r="L17" s="29">
        <f t="shared" si="5"/>
        <v>240</v>
      </c>
      <c r="M17" s="30">
        <f>VLOOKUP(B17&amp;A17&amp;J17,'[1]MA DO'!$C$5:$X$3586,22,0)</f>
        <v>1.08</v>
      </c>
      <c r="N17" s="27">
        <f t="shared" si="6"/>
        <v>1.08</v>
      </c>
      <c r="O17" s="27">
        <f t="shared" si="7"/>
        <v>1.08</v>
      </c>
      <c r="P17" s="22">
        <v>400</v>
      </c>
      <c r="Q17" s="29">
        <f t="shared" si="8"/>
        <v>280</v>
      </c>
      <c r="R17" s="29">
        <f t="shared" si="9"/>
        <v>240</v>
      </c>
      <c r="S17" s="9">
        <f t="shared" si="10"/>
        <v>400</v>
      </c>
      <c r="T17" s="9">
        <f t="shared" si="11"/>
        <v>280</v>
      </c>
      <c r="U17" s="9">
        <f t="shared" si="12"/>
        <v>240</v>
      </c>
    </row>
    <row r="18" spans="1:21" ht="47.25" x14ac:dyDescent="0.25">
      <c r="A18" s="17" t="s">
        <v>73</v>
      </c>
      <c r="B18" s="19" t="s">
        <v>56</v>
      </c>
      <c r="C18" s="17">
        <f t="shared" si="13"/>
        <v>12</v>
      </c>
      <c r="D18" s="28" t="s">
        <v>9</v>
      </c>
      <c r="E18" s="28" t="s">
        <v>14</v>
      </c>
      <c r="F18" s="28" t="s">
        <v>15</v>
      </c>
      <c r="G18" s="22">
        <v>500</v>
      </c>
      <c r="H18" s="26">
        <v>340</v>
      </c>
      <c r="I18" s="26">
        <v>300</v>
      </c>
      <c r="J18" s="22">
        <f t="shared" si="3"/>
        <v>450</v>
      </c>
      <c r="K18" s="29">
        <f t="shared" si="4"/>
        <v>320</v>
      </c>
      <c r="L18" s="29">
        <f t="shared" si="5"/>
        <v>270</v>
      </c>
      <c r="M18" s="30">
        <f>VLOOKUP(B18&amp;A18&amp;J18,'[1]MA DO'!$C$5:$X$3586,22,0)</f>
        <v>1.08</v>
      </c>
      <c r="N18" s="27">
        <f t="shared" si="6"/>
        <v>1.08</v>
      </c>
      <c r="O18" s="27">
        <f t="shared" si="7"/>
        <v>1.08</v>
      </c>
      <c r="P18" s="22">
        <v>450</v>
      </c>
      <c r="Q18" s="29">
        <f t="shared" si="8"/>
        <v>315</v>
      </c>
      <c r="R18" s="29">
        <f t="shared" si="9"/>
        <v>270</v>
      </c>
      <c r="S18" s="9">
        <f t="shared" si="10"/>
        <v>450</v>
      </c>
      <c r="T18" s="9">
        <f t="shared" si="11"/>
        <v>320</v>
      </c>
      <c r="U18" s="9">
        <f t="shared" si="12"/>
        <v>270</v>
      </c>
    </row>
    <row r="19" spans="1:21" ht="31.5" x14ac:dyDescent="0.25">
      <c r="A19" s="17" t="s">
        <v>74</v>
      </c>
      <c r="B19" s="19" t="s">
        <v>56</v>
      </c>
      <c r="C19" s="17">
        <f t="shared" si="13"/>
        <v>13</v>
      </c>
      <c r="D19" s="28" t="s">
        <v>9</v>
      </c>
      <c r="E19" s="28" t="s">
        <v>15</v>
      </c>
      <c r="F19" s="28" t="s">
        <v>16</v>
      </c>
      <c r="G19" s="22">
        <v>300</v>
      </c>
      <c r="H19" s="26">
        <v>204.00000000000003</v>
      </c>
      <c r="I19" s="26">
        <v>180</v>
      </c>
      <c r="J19" s="22">
        <f t="shared" si="3"/>
        <v>300</v>
      </c>
      <c r="K19" s="29">
        <f t="shared" si="4"/>
        <v>210</v>
      </c>
      <c r="L19" s="29">
        <f t="shared" si="5"/>
        <v>180</v>
      </c>
      <c r="M19" s="30">
        <f>VLOOKUP(B19&amp;A19&amp;J19,'[1]MA DO'!$C$5:$X$3586,22,0)</f>
        <v>1.08</v>
      </c>
      <c r="N19" s="27">
        <f t="shared" si="6"/>
        <v>1.08</v>
      </c>
      <c r="O19" s="27">
        <f t="shared" si="7"/>
        <v>1.08</v>
      </c>
      <c r="P19" s="22">
        <v>300</v>
      </c>
      <c r="Q19" s="29">
        <f t="shared" si="8"/>
        <v>210</v>
      </c>
      <c r="R19" s="29">
        <f t="shared" si="9"/>
        <v>180</v>
      </c>
      <c r="S19" s="9">
        <f t="shared" si="10"/>
        <v>300</v>
      </c>
      <c r="T19" s="9">
        <f t="shared" si="11"/>
        <v>210</v>
      </c>
      <c r="U19" s="9">
        <f t="shared" si="12"/>
        <v>180</v>
      </c>
    </row>
    <row r="20" spans="1:21" ht="47.25" x14ac:dyDescent="0.25">
      <c r="A20" s="17" t="s">
        <v>92</v>
      </c>
      <c r="B20" s="19" t="s">
        <v>56</v>
      </c>
      <c r="C20" s="17">
        <f t="shared" si="13"/>
        <v>14</v>
      </c>
      <c r="D20" s="28" t="s">
        <v>17</v>
      </c>
      <c r="E20" s="28" t="s">
        <v>6</v>
      </c>
      <c r="F20" s="19" t="s">
        <v>158</v>
      </c>
      <c r="G20" s="22">
        <v>400</v>
      </c>
      <c r="H20" s="26">
        <v>272</v>
      </c>
      <c r="I20" s="26">
        <v>240</v>
      </c>
      <c r="J20" s="22">
        <f t="shared" si="3"/>
        <v>320</v>
      </c>
      <c r="K20" s="29">
        <f t="shared" si="4"/>
        <v>220</v>
      </c>
      <c r="L20" s="29">
        <f t="shared" si="5"/>
        <v>190</v>
      </c>
      <c r="M20" s="30">
        <f>VLOOKUP(B20&amp;A20&amp;J20,'[1]MA DO'!$C$5:$X$3586,22,0)</f>
        <v>1.08</v>
      </c>
      <c r="N20" s="27">
        <f t="shared" si="6"/>
        <v>1.08</v>
      </c>
      <c r="O20" s="27">
        <f t="shared" si="7"/>
        <v>1.08</v>
      </c>
      <c r="P20" s="22">
        <v>320</v>
      </c>
      <c r="Q20" s="29">
        <f t="shared" si="8"/>
        <v>224</v>
      </c>
      <c r="R20" s="29">
        <f t="shared" si="9"/>
        <v>192</v>
      </c>
      <c r="S20" s="9">
        <f t="shared" si="10"/>
        <v>320</v>
      </c>
      <c r="T20" s="9">
        <f t="shared" si="11"/>
        <v>220</v>
      </c>
      <c r="U20" s="9">
        <f t="shared" si="12"/>
        <v>190</v>
      </c>
    </row>
    <row r="21" spans="1:21" ht="63" x14ac:dyDescent="0.25">
      <c r="A21" s="17" t="s">
        <v>93</v>
      </c>
      <c r="B21" s="19" t="s">
        <v>56</v>
      </c>
      <c r="C21" s="17">
        <f t="shared" si="13"/>
        <v>15</v>
      </c>
      <c r="D21" s="28" t="s">
        <v>17</v>
      </c>
      <c r="E21" s="19" t="s">
        <v>154</v>
      </c>
      <c r="F21" s="28" t="s">
        <v>153</v>
      </c>
      <c r="G21" s="22">
        <v>430</v>
      </c>
      <c r="H21" s="26">
        <v>292.40000000000003</v>
      </c>
      <c r="I21" s="26">
        <v>258</v>
      </c>
      <c r="J21" s="22">
        <f t="shared" si="3"/>
        <v>350</v>
      </c>
      <c r="K21" s="29">
        <f t="shared" si="4"/>
        <v>250</v>
      </c>
      <c r="L21" s="29">
        <f t="shared" si="5"/>
        <v>210</v>
      </c>
      <c r="M21" s="30">
        <f>VLOOKUP(B21&amp;A21&amp;J21,'[1]MA DO'!$C$5:$X$3586,22,0)</f>
        <v>1.08</v>
      </c>
      <c r="N21" s="27">
        <f t="shared" si="6"/>
        <v>1.08</v>
      </c>
      <c r="O21" s="27">
        <f t="shared" si="7"/>
        <v>1.08</v>
      </c>
      <c r="P21" s="22">
        <v>350</v>
      </c>
      <c r="Q21" s="29">
        <f t="shared" si="8"/>
        <v>244.99999999999997</v>
      </c>
      <c r="R21" s="29">
        <f t="shared" si="9"/>
        <v>210</v>
      </c>
      <c r="S21" s="9">
        <f t="shared" si="10"/>
        <v>350</v>
      </c>
      <c r="T21" s="9">
        <f t="shared" si="11"/>
        <v>250</v>
      </c>
      <c r="U21" s="9">
        <f t="shared" si="12"/>
        <v>210</v>
      </c>
    </row>
    <row r="22" spans="1:21" ht="31.5" x14ac:dyDescent="0.25">
      <c r="A22" s="17" t="s">
        <v>94</v>
      </c>
      <c r="B22" s="19" t="s">
        <v>56</v>
      </c>
      <c r="C22" s="17">
        <f t="shared" si="13"/>
        <v>16</v>
      </c>
      <c r="D22" s="28" t="s">
        <v>108</v>
      </c>
      <c r="E22" s="42" t="s">
        <v>6</v>
      </c>
      <c r="F22" s="42" t="s">
        <v>145</v>
      </c>
      <c r="G22" s="22">
        <v>470</v>
      </c>
      <c r="H22" s="26">
        <v>319.60000000000002</v>
      </c>
      <c r="I22" s="26">
        <v>282</v>
      </c>
      <c r="J22" s="22">
        <f t="shared" si="3"/>
        <v>370</v>
      </c>
      <c r="K22" s="29">
        <f t="shared" si="4"/>
        <v>260</v>
      </c>
      <c r="L22" s="29">
        <f t="shared" si="5"/>
        <v>220</v>
      </c>
      <c r="M22" s="30">
        <f>VLOOKUP(B22&amp;A22&amp;J22,'[1]MA DO'!$C$5:$X$3586,22,0)</f>
        <v>1.08</v>
      </c>
      <c r="N22" s="27">
        <f t="shared" si="6"/>
        <v>1.08</v>
      </c>
      <c r="O22" s="27">
        <f t="shared" si="7"/>
        <v>1.08</v>
      </c>
      <c r="P22" s="22">
        <v>370</v>
      </c>
      <c r="Q22" s="29">
        <f t="shared" si="8"/>
        <v>259</v>
      </c>
      <c r="R22" s="29">
        <f t="shared" si="9"/>
        <v>222</v>
      </c>
      <c r="S22" s="9">
        <f t="shared" si="10"/>
        <v>370</v>
      </c>
      <c r="T22" s="9">
        <f t="shared" si="11"/>
        <v>260</v>
      </c>
      <c r="U22" s="9">
        <f t="shared" si="12"/>
        <v>220</v>
      </c>
    </row>
    <row r="23" spans="1:21" ht="51.75" customHeight="1" x14ac:dyDescent="0.25">
      <c r="A23" s="17" t="s">
        <v>95</v>
      </c>
      <c r="B23" s="19" t="s">
        <v>56</v>
      </c>
      <c r="C23" s="17">
        <f t="shared" si="13"/>
        <v>17</v>
      </c>
      <c r="D23" s="28" t="s">
        <v>18</v>
      </c>
      <c r="E23" s="28" t="s">
        <v>6</v>
      </c>
      <c r="F23" s="28" t="s">
        <v>146</v>
      </c>
      <c r="G23" s="22">
        <v>600</v>
      </c>
      <c r="H23" s="26">
        <v>408.00000000000006</v>
      </c>
      <c r="I23" s="26">
        <v>360</v>
      </c>
      <c r="J23" s="22">
        <f t="shared" si="3"/>
        <v>360</v>
      </c>
      <c r="K23" s="29">
        <f t="shared" si="4"/>
        <v>250</v>
      </c>
      <c r="L23" s="29">
        <f t="shared" si="5"/>
        <v>220</v>
      </c>
      <c r="M23" s="30">
        <f>VLOOKUP(B23&amp;A23&amp;J23,'[1]MA DO'!$C$5:$X$3586,22,0)</f>
        <v>1.08</v>
      </c>
      <c r="N23" s="27">
        <f t="shared" si="6"/>
        <v>1.08</v>
      </c>
      <c r="O23" s="27">
        <f t="shared" si="7"/>
        <v>1.08</v>
      </c>
      <c r="P23" s="22">
        <v>360</v>
      </c>
      <c r="Q23" s="29">
        <f t="shared" si="8"/>
        <v>251.99999999999997</v>
      </c>
      <c r="R23" s="29">
        <f t="shared" si="9"/>
        <v>216</v>
      </c>
      <c r="S23" s="9">
        <f t="shared" si="10"/>
        <v>360</v>
      </c>
      <c r="T23" s="9">
        <f t="shared" si="11"/>
        <v>250</v>
      </c>
      <c r="U23" s="9">
        <f t="shared" si="12"/>
        <v>220</v>
      </c>
    </row>
    <row r="24" spans="1:21" ht="66.75" customHeight="1" x14ac:dyDescent="0.25">
      <c r="A24" s="17" t="s">
        <v>96</v>
      </c>
      <c r="B24" s="19" t="s">
        <v>56</v>
      </c>
      <c r="C24" s="17">
        <f t="shared" si="13"/>
        <v>18</v>
      </c>
      <c r="D24" s="28" t="s">
        <v>18</v>
      </c>
      <c r="E24" s="28" t="s">
        <v>146</v>
      </c>
      <c r="F24" s="28" t="s">
        <v>152</v>
      </c>
      <c r="G24" s="22">
        <v>500</v>
      </c>
      <c r="H24" s="26">
        <v>340</v>
      </c>
      <c r="I24" s="26">
        <v>300</v>
      </c>
      <c r="J24" s="22">
        <f t="shared" si="3"/>
        <v>320</v>
      </c>
      <c r="K24" s="29">
        <f t="shared" si="4"/>
        <v>220</v>
      </c>
      <c r="L24" s="29">
        <f t="shared" si="5"/>
        <v>190</v>
      </c>
      <c r="M24" s="30">
        <f>VLOOKUP(B24&amp;A24&amp;J24,'[1]MA DO'!$C$5:$X$3586,22,0)</f>
        <v>1.08</v>
      </c>
      <c r="N24" s="27">
        <f t="shared" si="6"/>
        <v>1.08</v>
      </c>
      <c r="O24" s="27">
        <f t="shared" si="7"/>
        <v>1.08</v>
      </c>
      <c r="P24" s="22">
        <v>320</v>
      </c>
      <c r="Q24" s="29">
        <f t="shared" si="8"/>
        <v>224</v>
      </c>
      <c r="R24" s="29">
        <f t="shared" si="9"/>
        <v>192</v>
      </c>
      <c r="S24" s="9">
        <f t="shared" si="10"/>
        <v>320</v>
      </c>
      <c r="T24" s="9">
        <f t="shared" si="11"/>
        <v>220</v>
      </c>
      <c r="U24" s="9">
        <f t="shared" si="12"/>
        <v>190</v>
      </c>
    </row>
    <row r="25" spans="1:21" ht="84" customHeight="1" x14ac:dyDescent="0.25">
      <c r="A25" s="17" t="s">
        <v>97</v>
      </c>
      <c r="B25" s="19" t="s">
        <v>56</v>
      </c>
      <c r="C25" s="17">
        <f t="shared" si="13"/>
        <v>19</v>
      </c>
      <c r="D25" s="28" t="s">
        <v>18</v>
      </c>
      <c r="E25" s="28" t="s">
        <v>160</v>
      </c>
      <c r="F25" s="28" t="s">
        <v>163</v>
      </c>
      <c r="G25" s="22">
        <v>470</v>
      </c>
      <c r="H25" s="26">
        <v>319.60000000000002</v>
      </c>
      <c r="I25" s="26">
        <v>282</v>
      </c>
      <c r="J25" s="22">
        <f t="shared" si="3"/>
        <v>320</v>
      </c>
      <c r="K25" s="29">
        <f t="shared" si="4"/>
        <v>220</v>
      </c>
      <c r="L25" s="29">
        <f t="shared" si="5"/>
        <v>190</v>
      </c>
      <c r="M25" s="30">
        <f>VLOOKUP(B25&amp;A25&amp;J25,'[1]MA DO'!$C$5:$X$3586,22,0)</f>
        <v>1.08</v>
      </c>
      <c r="N25" s="27">
        <f t="shared" si="6"/>
        <v>1.08</v>
      </c>
      <c r="O25" s="27">
        <f t="shared" si="7"/>
        <v>1.08</v>
      </c>
      <c r="P25" s="22">
        <v>320</v>
      </c>
      <c r="Q25" s="29">
        <f t="shared" si="8"/>
        <v>224</v>
      </c>
      <c r="R25" s="29">
        <f t="shared" si="9"/>
        <v>192</v>
      </c>
      <c r="S25" s="9">
        <f t="shared" si="10"/>
        <v>320</v>
      </c>
      <c r="T25" s="9">
        <f t="shared" si="11"/>
        <v>220</v>
      </c>
      <c r="U25" s="9">
        <f t="shared" si="12"/>
        <v>190</v>
      </c>
    </row>
    <row r="26" spans="1:21" ht="75" customHeight="1" x14ac:dyDescent="0.25">
      <c r="A26" s="17"/>
      <c r="B26" s="19" t="s">
        <v>56</v>
      </c>
      <c r="C26" s="17">
        <f t="shared" si="13"/>
        <v>20</v>
      </c>
      <c r="D26" s="42" t="s">
        <v>147</v>
      </c>
      <c r="E26" s="28" t="s">
        <v>163</v>
      </c>
      <c r="F26" s="42" t="s">
        <v>161</v>
      </c>
      <c r="G26" s="22">
        <v>470</v>
      </c>
      <c r="H26" s="26">
        <v>319.60000000000002</v>
      </c>
      <c r="I26" s="26">
        <v>282</v>
      </c>
      <c r="J26" s="22">
        <f t="shared" si="3"/>
        <v>470</v>
      </c>
      <c r="K26" s="29">
        <f t="shared" si="4"/>
        <v>330</v>
      </c>
      <c r="L26" s="29">
        <f t="shared" si="5"/>
        <v>280</v>
      </c>
      <c r="M26" s="30">
        <v>1.05</v>
      </c>
      <c r="N26" s="27">
        <f t="shared" si="6"/>
        <v>1.05</v>
      </c>
      <c r="O26" s="27">
        <f t="shared" si="7"/>
        <v>1.05</v>
      </c>
      <c r="P26" s="22">
        <v>470</v>
      </c>
      <c r="Q26" s="29">
        <f t="shared" si="8"/>
        <v>329</v>
      </c>
      <c r="R26" s="29">
        <f t="shared" si="9"/>
        <v>282</v>
      </c>
      <c r="S26" s="9">
        <f t="shared" si="10"/>
        <v>470</v>
      </c>
      <c r="T26" s="9">
        <f t="shared" si="11"/>
        <v>330</v>
      </c>
      <c r="U26" s="9">
        <f t="shared" si="12"/>
        <v>280</v>
      </c>
    </row>
    <row r="27" spans="1:21" ht="71.25" customHeight="1" x14ac:dyDescent="0.25">
      <c r="A27" s="43" t="s">
        <v>151</v>
      </c>
      <c r="B27" s="19" t="s">
        <v>56</v>
      </c>
      <c r="C27" s="17">
        <f t="shared" si="13"/>
        <v>21</v>
      </c>
      <c r="D27" s="42" t="s">
        <v>148</v>
      </c>
      <c r="E27" s="42" t="s">
        <v>161</v>
      </c>
      <c r="F27" s="42" t="s">
        <v>149</v>
      </c>
      <c r="G27" s="22">
        <v>600</v>
      </c>
      <c r="H27" s="26">
        <v>408.00000000000006</v>
      </c>
      <c r="I27" s="26">
        <v>360</v>
      </c>
      <c r="J27" s="22">
        <f t="shared" si="3"/>
        <v>600</v>
      </c>
      <c r="K27" s="29">
        <f t="shared" si="4"/>
        <v>420</v>
      </c>
      <c r="L27" s="29">
        <f t="shared" si="5"/>
        <v>360</v>
      </c>
      <c r="M27" s="30">
        <f>VLOOKUP(B27&amp;A27&amp;J27,'[1]MA DO'!$C$5:$X$3586,22,0)</f>
        <v>1.08</v>
      </c>
      <c r="N27" s="27">
        <f t="shared" si="6"/>
        <v>1.08</v>
      </c>
      <c r="O27" s="27">
        <f t="shared" si="7"/>
        <v>1.08</v>
      </c>
      <c r="P27" s="22">
        <v>600</v>
      </c>
      <c r="Q27" s="29">
        <f t="shared" si="8"/>
        <v>420</v>
      </c>
      <c r="R27" s="29">
        <f t="shared" si="9"/>
        <v>360</v>
      </c>
      <c r="S27" s="9">
        <f t="shared" si="10"/>
        <v>600</v>
      </c>
      <c r="T27" s="9">
        <f t="shared" si="11"/>
        <v>420</v>
      </c>
      <c r="U27" s="9">
        <f t="shared" si="12"/>
        <v>360</v>
      </c>
    </row>
    <row r="28" spans="1:21" ht="31.5" x14ac:dyDescent="0.25">
      <c r="A28" s="17" t="s">
        <v>98</v>
      </c>
      <c r="B28" s="19" t="s">
        <v>56</v>
      </c>
      <c r="C28" s="17">
        <f t="shared" si="13"/>
        <v>22</v>
      </c>
      <c r="D28" s="28" t="s">
        <v>120</v>
      </c>
      <c r="E28" s="28" t="s">
        <v>5</v>
      </c>
      <c r="F28" s="28" t="s">
        <v>115</v>
      </c>
      <c r="G28" s="22">
        <v>900</v>
      </c>
      <c r="H28" s="26">
        <v>612</v>
      </c>
      <c r="I28" s="26">
        <v>540</v>
      </c>
      <c r="J28" s="22">
        <f t="shared" si="3"/>
        <v>600</v>
      </c>
      <c r="K28" s="29">
        <f t="shared" si="4"/>
        <v>420</v>
      </c>
      <c r="L28" s="29">
        <f t="shared" si="5"/>
        <v>360</v>
      </c>
      <c r="M28" s="30">
        <f>VLOOKUP(B28&amp;A28&amp;J28,'[1]MA DO'!$C$5:$X$3586,22,0)</f>
        <v>1.08</v>
      </c>
      <c r="N28" s="27">
        <f t="shared" si="6"/>
        <v>1.08</v>
      </c>
      <c r="O28" s="27">
        <f t="shared" si="7"/>
        <v>1.08</v>
      </c>
      <c r="P28" s="22">
        <v>600</v>
      </c>
      <c r="Q28" s="29">
        <f t="shared" si="8"/>
        <v>420</v>
      </c>
      <c r="R28" s="29">
        <f t="shared" si="9"/>
        <v>360</v>
      </c>
      <c r="S28" s="9">
        <f t="shared" si="10"/>
        <v>600</v>
      </c>
      <c r="T28" s="9">
        <f t="shared" si="11"/>
        <v>420</v>
      </c>
      <c r="U28" s="9">
        <f t="shared" si="12"/>
        <v>360</v>
      </c>
    </row>
    <row r="29" spans="1:21" s="44" customFormat="1" ht="63" customHeight="1" x14ac:dyDescent="0.25">
      <c r="A29" s="17" t="s">
        <v>60</v>
      </c>
      <c r="B29" s="19" t="s">
        <v>56</v>
      </c>
      <c r="C29" s="17">
        <f t="shared" si="13"/>
        <v>23</v>
      </c>
      <c r="D29" s="28" t="s">
        <v>4</v>
      </c>
      <c r="E29" s="28" t="s">
        <v>19</v>
      </c>
      <c r="F29" s="28" t="s">
        <v>143</v>
      </c>
      <c r="G29" s="22">
        <v>1800</v>
      </c>
      <c r="H29" s="26">
        <v>1224</v>
      </c>
      <c r="I29" s="26">
        <v>1080</v>
      </c>
      <c r="J29" s="22">
        <f t="shared" si="3"/>
        <v>1400</v>
      </c>
      <c r="K29" s="29">
        <f t="shared" si="4"/>
        <v>980</v>
      </c>
      <c r="L29" s="29">
        <f t="shared" si="5"/>
        <v>840</v>
      </c>
      <c r="M29" s="30">
        <f>VLOOKUP(B29&amp;A29&amp;J29,'[1]MA DO'!$C$5:$X$3586,22,0)</f>
        <v>1.08</v>
      </c>
      <c r="N29" s="27">
        <f t="shared" si="6"/>
        <v>1.08</v>
      </c>
      <c r="O29" s="27">
        <f t="shared" si="7"/>
        <v>1.08</v>
      </c>
      <c r="P29" s="22">
        <v>1400</v>
      </c>
      <c r="Q29" s="29">
        <f t="shared" si="8"/>
        <v>979.99999999999989</v>
      </c>
      <c r="R29" s="29">
        <f t="shared" si="9"/>
        <v>840</v>
      </c>
      <c r="S29" s="9">
        <f t="shared" si="10"/>
        <v>1400</v>
      </c>
      <c r="T29" s="9">
        <f t="shared" si="11"/>
        <v>980</v>
      </c>
      <c r="U29" s="9">
        <f t="shared" si="12"/>
        <v>840</v>
      </c>
    </row>
    <row r="30" spans="1:21" s="44" customFormat="1" ht="78.75" x14ac:dyDescent="0.25">
      <c r="A30" s="17" t="s">
        <v>140</v>
      </c>
      <c r="B30" s="19" t="s">
        <v>56</v>
      </c>
      <c r="C30" s="17">
        <f t="shared" si="13"/>
        <v>24</v>
      </c>
      <c r="D30" s="19" t="s">
        <v>4</v>
      </c>
      <c r="E30" s="19" t="s">
        <v>144</v>
      </c>
      <c r="F30" s="19" t="s">
        <v>155</v>
      </c>
      <c r="G30" s="22">
        <v>1500</v>
      </c>
      <c r="H30" s="26">
        <v>1020.0000000000001</v>
      </c>
      <c r="I30" s="26">
        <v>900</v>
      </c>
      <c r="J30" s="22">
        <f t="shared" si="3"/>
        <v>1300</v>
      </c>
      <c r="K30" s="29">
        <f t="shared" si="4"/>
        <v>910</v>
      </c>
      <c r="L30" s="29">
        <f t="shared" si="5"/>
        <v>780</v>
      </c>
      <c r="M30" s="30">
        <f>VLOOKUP(B30&amp;A30&amp;J30,'[1]MA DO'!$C$5:$X$3586,22,0)</f>
        <v>1.08</v>
      </c>
      <c r="N30" s="27">
        <f t="shared" si="6"/>
        <v>1.08</v>
      </c>
      <c r="O30" s="27">
        <f t="shared" si="7"/>
        <v>1.08</v>
      </c>
      <c r="P30" s="22">
        <v>1300</v>
      </c>
      <c r="Q30" s="29">
        <f t="shared" si="8"/>
        <v>909.99999999999989</v>
      </c>
      <c r="R30" s="29">
        <f t="shared" si="9"/>
        <v>780</v>
      </c>
      <c r="S30" s="9">
        <f t="shared" si="10"/>
        <v>1300</v>
      </c>
      <c r="T30" s="9">
        <f t="shared" si="11"/>
        <v>910</v>
      </c>
      <c r="U30" s="9">
        <f t="shared" si="12"/>
        <v>780</v>
      </c>
    </row>
    <row r="31" spans="1:21" s="44" customFormat="1" ht="72" customHeight="1" x14ac:dyDescent="0.25">
      <c r="A31" s="17" t="s">
        <v>136</v>
      </c>
      <c r="B31" s="19" t="s">
        <v>56</v>
      </c>
      <c r="C31" s="17">
        <f t="shared" si="13"/>
        <v>25</v>
      </c>
      <c r="D31" s="19" t="s">
        <v>4</v>
      </c>
      <c r="E31" s="19" t="s">
        <v>144</v>
      </c>
      <c r="F31" s="19" t="s">
        <v>20</v>
      </c>
      <c r="G31" s="22">
        <v>900</v>
      </c>
      <c r="H31" s="26">
        <v>612</v>
      </c>
      <c r="I31" s="26">
        <v>540</v>
      </c>
      <c r="J31" s="22">
        <f t="shared" si="3"/>
        <v>900</v>
      </c>
      <c r="K31" s="29">
        <f t="shared" si="4"/>
        <v>630</v>
      </c>
      <c r="L31" s="29">
        <f t="shared" si="5"/>
        <v>540</v>
      </c>
      <c r="M31" s="30">
        <f>VLOOKUP(B31&amp;A31&amp;J31,'[1]MA DO'!$C$5:$X$3586,22,0)</f>
        <v>1.08</v>
      </c>
      <c r="N31" s="27">
        <f t="shared" si="6"/>
        <v>1.08</v>
      </c>
      <c r="O31" s="27">
        <f t="shared" si="7"/>
        <v>1.08</v>
      </c>
      <c r="P31" s="22">
        <v>900</v>
      </c>
      <c r="Q31" s="29">
        <f t="shared" si="8"/>
        <v>630</v>
      </c>
      <c r="R31" s="29">
        <f t="shared" si="9"/>
        <v>540</v>
      </c>
      <c r="S31" s="9">
        <f t="shared" si="10"/>
        <v>900</v>
      </c>
      <c r="T31" s="9">
        <f t="shared" si="11"/>
        <v>630</v>
      </c>
      <c r="U31" s="9">
        <f t="shared" si="12"/>
        <v>540</v>
      </c>
    </row>
    <row r="32" spans="1:21" s="44" customFormat="1" ht="46.5" customHeight="1" x14ac:dyDescent="0.25">
      <c r="A32" s="17" t="s">
        <v>61</v>
      </c>
      <c r="B32" s="19" t="s">
        <v>56</v>
      </c>
      <c r="C32" s="17">
        <f t="shared" si="13"/>
        <v>26</v>
      </c>
      <c r="D32" s="19" t="s">
        <v>4</v>
      </c>
      <c r="E32" s="19" t="s">
        <v>20</v>
      </c>
      <c r="F32" s="19" t="s">
        <v>159</v>
      </c>
      <c r="G32" s="22">
        <v>900</v>
      </c>
      <c r="H32" s="26">
        <v>612</v>
      </c>
      <c r="I32" s="26">
        <v>540</v>
      </c>
      <c r="J32" s="22">
        <f t="shared" si="3"/>
        <v>800</v>
      </c>
      <c r="K32" s="29">
        <f t="shared" si="4"/>
        <v>560</v>
      </c>
      <c r="L32" s="29">
        <f t="shared" si="5"/>
        <v>480</v>
      </c>
      <c r="M32" s="30">
        <f>VLOOKUP(B32&amp;A32&amp;J32,'[1]MA DO'!$C$5:$X$3586,22,0)</f>
        <v>1.08</v>
      </c>
      <c r="N32" s="27">
        <f t="shared" si="6"/>
        <v>1.08</v>
      </c>
      <c r="O32" s="27">
        <f t="shared" si="7"/>
        <v>1.08</v>
      </c>
      <c r="P32" s="22">
        <v>800</v>
      </c>
      <c r="Q32" s="29">
        <f t="shared" si="8"/>
        <v>560</v>
      </c>
      <c r="R32" s="29">
        <f t="shared" si="9"/>
        <v>480</v>
      </c>
      <c r="S32" s="9">
        <f t="shared" si="10"/>
        <v>800</v>
      </c>
      <c r="T32" s="9">
        <f t="shared" si="11"/>
        <v>560</v>
      </c>
      <c r="U32" s="9">
        <f t="shared" si="12"/>
        <v>480</v>
      </c>
    </row>
    <row r="33" spans="1:21" s="44" customFormat="1" ht="47.25" x14ac:dyDescent="0.25">
      <c r="A33" s="17" t="s">
        <v>135</v>
      </c>
      <c r="B33" s="19" t="s">
        <v>56</v>
      </c>
      <c r="C33" s="17">
        <f t="shared" si="13"/>
        <v>27</v>
      </c>
      <c r="D33" s="28" t="s">
        <v>21</v>
      </c>
      <c r="E33" s="19" t="s">
        <v>20</v>
      </c>
      <c r="F33" s="19" t="s">
        <v>156</v>
      </c>
      <c r="G33" s="22">
        <v>1000</v>
      </c>
      <c r="H33" s="26">
        <v>680</v>
      </c>
      <c r="I33" s="26">
        <v>600</v>
      </c>
      <c r="J33" s="22">
        <f t="shared" si="3"/>
        <v>600</v>
      </c>
      <c r="K33" s="29">
        <f t="shared" si="4"/>
        <v>420</v>
      </c>
      <c r="L33" s="29">
        <f t="shared" si="5"/>
        <v>360</v>
      </c>
      <c r="M33" s="30">
        <f>VLOOKUP(B33&amp;A33&amp;J33,'[1]MA DO'!$C$5:$X$3586,22,0)</f>
        <v>1.08</v>
      </c>
      <c r="N33" s="27">
        <f t="shared" si="6"/>
        <v>1.08</v>
      </c>
      <c r="O33" s="27">
        <f t="shared" si="7"/>
        <v>1.08</v>
      </c>
      <c r="P33" s="22">
        <v>600</v>
      </c>
      <c r="Q33" s="29">
        <f t="shared" si="8"/>
        <v>420</v>
      </c>
      <c r="R33" s="29">
        <f t="shared" si="9"/>
        <v>360</v>
      </c>
      <c r="S33" s="9">
        <f t="shared" si="10"/>
        <v>600</v>
      </c>
      <c r="T33" s="9">
        <f t="shared" si="11"/>
        <v>420</v>
      </c>
      <c r="U33" s="9">
        <f t="shared" si="12"/>
        <v>360</v>
      </c>
    </row>
    <row r="34" spans="1:21" s="44" customFormat="1" ht="31.5" x14ac:dyDescent="0.25">
      <c r="A34" s="17" t="s">
        <v>62</v>
      </c>
      <c r="B34" s="19" t="s">
        <v>56</v>
      </c>
      <c r="C34" s="17">
        <f t="shared" si="13"/>
        <v>28</v>
      </c>
      <c r="D34" s="28" t="s">
        <v>22</v>
      </c>
      <c r="E34" s="28" t="s">
        <v>19</v>
      </c>
      <c r="F34" s="28" t="s">
        <v>23</v>
      </c>
      <c r="G34" s="22">
        <v>1000</v>
      </c>
      <c r="H34" s="26">
        <v>680</v>
      </c>
      <c r="I34" s="26">
        <v>600</v>
      </c>
      <c r="J34" s="22">
        <f t="shared" si="3"/>
        <v>800</v>
      </c>
      <c r="K34" s="29">
        <f t="shared" si="4"/>
        <v>560</v>
      </c>
      <c r="L34" s="29">
        <f t="shared" si="5"/>
        <v>480</v>
      </c>
      <c r="M34" s="30">
        <f>VLOOKUP(B34&amp;A34&amp;J34,'[1]MA DO'!$C$5:$X$3586,22,0)</f>
        <v>1.08</v>
      </c>
      <c r="N34" s="27">
        <f t="shared" si="6"/>
        <v>1.08</v>
      </c>
      <c r="O34" s="27">
        <f t="shared" si="7"/>
        <v>1.08</v>
      </c>
      <c r="P34" s="22">
        <v>800</v>
      </c>
      <c r="Q34" s="29">
        <f t="shared" si="8"/>
        <v>560</v>
      </c>
      <c r="R34" s="29">
        <f t="shared" si="9"/>
        <v>480</v>
      </c>
      <c r="S34" s="9">
        <f t="shared" si="10"/>
        <v>800</v>
      </c>
      <c r="T34" s="9">
        <f t="shared" si="11"/>
        <v>560</v>
      </c>
      <c r="U34" s="9">
        <f t="shared" si="12"/>
        <v>480</v>
      </c>
    </row>
    <row r="35" spans="1:21" s="44" customFormat="1" ht="31.5" x14ac:dyDescent="0.25">
      <c r="A35" s="17" t="s">
        <v>63</v>
      </c>
      <c r="B35" s="19" t="s">
        <v>56</v>
      </c>
      <c r="C35" s="17">
        <f t="shared" si="13"/>
        <v>29</v>
      </c>
      <c r="D35" s="28" t="s">
        <v>24</v>
      </c>
      <c r="E35" s="28" t="s">
        <v>25</v>
      </c>
      <c r="F35" s="28" t="s">
        <v>26</v>
      </c>
      <c r="G35" s="22">
        <v>1000</v>
      </c>
      <c r="H35" s="26">
        <v>680</v>
      </c>
      <c r="I35" s="26">
        <v>600</v>
      </c>
      <c r="J35" s="22">
        <f t="shared" si="3"/>
        <v>700</v>
      </c>
      <c r="K35" s="29">
        <f t="shared" si="4"/>
        <v>490</v>
      </c>
      <c r="L35" s="29">
        <f t="shared" si="5"/>
        <v>420</v>
      </c>
      <c r="M35" s="30">
        <f>VLOOKUP(B35&amp;A35&amp;J35,'[1]MA DO'!$C$5:$X$3586,22,0)</f>
        <v>1.08</v>
      </c>
      <c r="N35" s="27">
        <f t="shared" si="6"/>
        <v>1.08</v>
      </c>
      <c r="O35" s="27">
        <f t="shared" si="7"/>
        <v>1.08</v>
      </c>
      <c r="P35" s="22">
        <v>700</v>
      </c>
      <c r="Q35" s="29">
        <f t="shared" si="8"/>
        <v>489.99999999999994</v>
      </c>
      <c r="R35" s="29">
        <f t="shared" si="9"/>
        <v>420</v>
      </c>
      <c r="S35" s="9">
        <f t="shared" si="10"/>
        <v>700</v>
      </c>
      <c r="T35" s="9">
        <f t="shared" si="11"/>
        <v>490</v>
      </c>
      <c r="U35" s="9">
        <f t="shared" si="12"/>
        <v>420</v>
      </c>
    </row>
    <row r="36" spans="1:21" s="44" customFormat="1" ht="31.5" x14ac:dyDescent="0.25">
      <c r="A36" s="17" t="s">
        <v>64</v>
      </c>
      <c r="B36" s="19" t="s">
        <v>56</v>
      </c>
      <c r="C36" s="17">
        <f t="shared" si="13"/>
        <v>30</v>
      </c>
      <c r="D36" s="28" t="s">
        <v>27</v>
      </c>
      <c r="E36" s="28" t="s">
        <v>28</v>
      </c>
      <c r="F36" s="28" t="s">
        <v>29</v>
      </c>
      <c r="G36" s="22">
        <v>1000</v>
      </c>
      <c r="H36" s="26">
        <v>680</v>
      </c>
      <c r="I36" s="26">
        <v>600</v>
      </c>
      <c r="J36" s="22">
        <f t="shared" si="3"/>
        <v>800</v>
      </c>
      <c r="K36" s="29">
        <f t="shared" si="4"/>
        <v>560</v>
      </c>
      <c r="L36" s="29">
        <f t="shared" si="5"/>
        <v>480</v>
      </c>
      <c r="M36" s="30">
        <f>VLOOKUP(B36&amp;A36&amp;J36,'[1]MA DO'!$C$5:$X$3586,22,0)</f>
        <v>1.08</v>
      </c>
      <c r="N36" s="27">
        <f t="shared" si="6"/>
        <v>1.08</v>
      </c>
      <c r="O36" s="27">
        <f t="shared" si="7"/>
        <v>1.08</v>
      </c>
      <c r="P36" s="22">
        <v>800</v>
      </c>
      <c r="Q36" s="29">
        <f t="shared" si="8"/>
        <v>560</v>
      </c>
      <c r="R36" s="29">
        <f t="shared" si="9"/>
        <v>480</v>
      </c>
      <c r="S36" s="9">
        <f t="shared" si="10"/>
        <v>800</v>
      </c>
      <c r="T36" s="9">
        <f t="shared" si="11"/>
        <v>560</v>
      </c>
      <c r="U36" s="9">
        <f t="shared" si="12"/>
        <v>480</v>
      </c>
    </row>
    <row r="37" spans="1:21" ht="47.25" x14ac:dyDescent="0.25">
      <c r="A37" s="17" t="s">
        <v>69</v>
      </c>
      <c r="B37" s="19" t="s">
        <v>56</v>
      </c>
      <c r="C37" s="17">
        <f t="shared" si="13"/>
        <v>31</v>
      </c>
      <c r="D37" s="19" t="s">
        <v>121</v>
      </c>
      <c r="E37" s="28" t="s">
        <v>11</v>
      </c>
      <c r="F37" s="28" t="s">
        <v>30</v>
      </c>
      <c r="G37" s="22">
        <v>2000</v>
      </c>
      <c r="H37" s="26">
        <v>1360</v>
      </c>
      <c r="I37" s="26">
        <v>1200</v>
      </c>
      <c r="J37" s="22">
        <f t="shared" si="3"/>
        <v>1600</v>
      </c>
      <c r="K37" s="29">
        <f t="shared" si="4"/>
        <v>1100</v>
      </c>
      <c r="L37" s="29">
        <f t="shared" si="5"/>
        <v>960</v>
      </c>
      <c r="M37" s="30">
        <f>VLOOKUP(B37&amp;A37&amp;J37,'[1]MA DO'!$C$5:$X$3586,22,0)</f>
        <v>1.08</v>
      </c>
      <c r="N37" s="27">
        <f t="shared" si="6"/>
        <v>1.08</v>
      </c>
      <c r="O37" s="27">
        <f t="shared" si="7"/>
        <v>1.08</v>
      </c>
      <c r="P37" s="22">
        <v>1600</v>
      </c>
      <c r="Q37" s="29">
        <f t="shared" si="8"/>
        <v>1120</v>
      </c>
      <c r="R37" s="29">
        <f t="shared" si="9"/>
        <v>960</v>
      </c>
      <c r="S37" s="9">
        <f t="shared" si="10"/>
        <v>1600</v>
      </c>
      <c r="T37" s="9">
        <f t="shared" si="11"/>
        <v>1100</v>
      </c>
      <c r="U37" s="9">
        <f t="shared" si="12"/>
        <v>960</v>
      </c>
    </row>
    <row r="38" spans="1:21" ht="47.25" x14ac:dyDescent="0.25">
      <c r="A38" s="17" t="s">
        <v>70</v>
      </c>
      <c r="B38" s="19" t="s">
        <v>56</v>
      </c>
      <c r="C38" s="17">
        <f t="shared" si="13"/>
        <v>32</v>
      </c>
      <c r="D38" s="19" t="s">
        <v>122</v>
      </c>
      <c r="E38" s="28" t="s">
        <v>30</v>
      </c>
      <c r="F38" s="28" t="s">
        <v>119</v>
      </c>
      <c r="G38" s="22">
        <v>1800</v>
      </c>
      <c r="H38" s="26">
        <v>1224</v>
      </c>
      <c r="I38" s="26">
        <v>1080</v>
      </c>
      <c r="J38" s="22">
        <f t="shared" si="3"/>
        <v>1400</v>
      </c>
      <c r="K38" s="29">
        <f t="shared" si="4"/>
        <v>980</v>
      </c>
      <c r="L38" s="29">
        <f t="shared" si="5"/>
        <v>840</v>
      </c>
      <c r="M38" s="30">
        <f>VLOOKUP(B38&amp;A38&amp;J38,'[1]MA DO'!$C$5:$X$3586,22,0)</f>
        <v>1.08</v>
      </c>
      <c r="N38" s="27">
        <f t="shared" si="6"/>
        <v>1.08</v>
      </c>
      <c r="O38" s="27">
        <f t="shared" si="7"/>
        <v>1.08</v>
      </c>
      <c r="P38" s="22">
        <v>1400</v>
      </c>
      <c r="Q38" s="29">
        <f t="shared" si="8"/>
        <v>979.99999999999989</v>
      </c>
      <c r="R38" s="29">
        <f t="shared" si="9"/>
        <v>840</v>
      </c>
      <c r="S38" s="9">
        <f t="shared" si="10"/>
        <v>1400</v>
      </c>
      <c r="T38" s="9">
        <f t="shared" si="11"/>
        <v>980</v>
      </c>
      <c r="U38" s="9">
        <f t="shared" si="12"/>
        <v>840</v>
      </c>
    </row>
    <row r="39" spans="1:21" ht="31.5" x14ac:dyDescent="0.25">
      <c r="A39" s="17" t="s">
        <v>75</v>
      </c>
      <c r="B39" s="19" t="s">
        <v>56</v>
      </c>
      <c r="C39" s="17">
        <f t="shared" si="13"/>
        <v>33</v>
      </c>
      <c r="D39" s="28" t="s">
        <v>120</v>
      </c>
      <c r="E39" s="28" t="s">
        <v>5</v>
      </c>
      <c r="F39" s="28" t="s">
        <v>31</v>
      </c>
      <c r="G39" s="22">
        <v>900</v>
      </c>
      <c r="H39" s="26">
        <v>612</v>
      </c>
      <c r="I39" s="26">
        <v>540</v>
      </c>
      <c r="J39" s="22">
        <f t="shared" si="3"/>
        <v>900</v>
      </c>
      <c r="K39" s="29">
        <f t="shared" si="4"/>
        <v>630</v>
      </c>
      <c r="L39" s="29">
        <f t="shared" si="5"/>
        <v>540</v>
      </c>
      <c r="M39" s="30">
        <f>VLOOKUP(B39&amp;A39&amp;J39,'[1]MA DO'!$C$5:$X$3586,22,0)</f>
        <v>1.08</v>
      </c>
      <c r="N39" s="27">
        <f t="shared" si="6"/>
        <v>1.08</v>
      </c>
      <c r="O39" s="27">
        <f t="shared" si="7"/>
        <v>1.08</v>
      </c>
      <c r="P39" s="22">
        <v>900</v>
      </c>
      <c r="Q39" s="29">
        <f t="shared" si="8"/>
        <v>630</v>
      </c>
      <c r="R39" s="29">
        <f t="shared" si="9"/>
        <v>540</v>
      </c>
      <c r="S39" s="9">
        <f t="shared" si="10"/>
        <v>900</v>
      </c>
      <c r="T39" s="9">
        <f t="shared" si="11"/>
        <v>630</v>
      </c>
      <c r="U39" s="9">
        <f t="shared" si="12"/>
        <v>540</v>
      </c>
    </row>
    <row r="40" spans="1:21" ht="31.5" x14ac:dyDescent="0.25">
      <c r="A40" s="17" t="s">
        <v>76</v>
      </c>
      <c r="B40" s="19" t="s">
        <v>56</v>
      </c>
      <c r="C40" s="17">
        <f t="shared" si="13"/>
        <v>34</v>
      </c>
      <c r="D40" s="28" t="s">
        <v>32</v>
      </c>
      <c r="E40" s="28" t="s">
        <v>5</v>
      </c>
      <c r="F40" s="28" t="s">
        <v>33</v>
      </c>
      <c r="G40" s="22">
        <v>400</v>
      </c>
      <c r="H40" s="26">
        <v>272</v>
      </c>
      <c r="I40" s="26">
        <v>240</v>
      </c>
      <c r="J40" s="22">
        <f t="shared" si="3"/>
        <v>400</v>
      </c>
      <c r="K40" s="29">
        <f t="shared" si="4"/>
        <v>280</v>
      </c>
      <c r="L40" s="29">
        <f t="shared" si="5"/>
        <v>240</v>
      </c>
      <c r="M40" s="30">
        <f>VLOOKUP(B40&amp;A40&amp;J40,'[1]MA DO'!$C$5:$X$3586,22,0)</f>
        <v>1.08</v>
      </c>
      <c r="N40" s="27">
        <f t="shared" si="6"/>
        <v>1.08</v>
      </c>
      <c r="O40" s="27">
        <f t="shared" si="7"/>
        <v>1.08</v>
      </c>
      <c r="P40" s="22">
        <v>400</v>
      </c>
      <c r="Q40" s="29">
        <f t="shared" si="8"/>
        <v>280</v>
      </c>
      <c r="R40" s="29">
        <f t="shared" si="9"/>
        <v>240</v>
      </c>
      <c r="S40" s="9">
        <f t="shared" si="10"/>
        <v>400</v>
      </c>
      <c r="T40" s="9">
        <f t="shared" si="11"/>
        <v>280</v>
      </c>
      <c r="U40" s="9">
        <f t="shared" si="12"/>
        <v>240</v>
      </c>
    </row>
    <row r="41" spans="1:21" ht="47.25" x14ac:dyDescent="0.25">
      <c r="A41" s="17" t="s">
        <v>77</v>
      </c>
      <c r="B41" s="19" t="s">
        <v>56</v>
      </c>
      <c r="C41" s="17">
        <f t="shared" si="13"/>
        <v>35</v>
      </c>
      <c r="D41" s="28" t="s">
        <v>34</v>
      </c>
      <c r="E41" s="28" t="s">
        <v>5</v>
      </c>
      <c r="F41" s="28" t="s">
        <v>35</v>
      </c>
      <c r="G41" s="22">
        <v>700</v>
      </c>
      <c r="H41" s="26">
        <v>476.00000000000006</v>
      </c>
      <c r="I41" s="26">
        <v>420</v>
      </c>
      <c r="J41" s="22">
        <f t="shared" si="3"/>
        <v>600</v>
      </c>
      <c r="K41" s="29">
        <f t="shared" si="4"/>
        <v>420</v>
      </c>
      <c r="L41" s="29">
        <f t="shared" si="5"/>
        <v>360</v>
      </c>
      <c r="M41" s="30">
        <f>VLOOKUP(B41&amp;A41&amp;J41,'[1]MA DO'!$C$5:$X$3586,22,0)</f>
        <v>1.08</v>
      </c>
      <c r="N41" s="27">
        <f t="shared" si="6"/>
        <v>1.08</v>
      </c>
      <c r="O41" s="27">
        <f t="shared" si="7"/>
        <v>1.08</v>
      </c>
      <c r="P41" s="22">
        <v>600</v>
      </c>
      <c r="Q41" s="29">
        <f t="shared" si="8"/>
        <v>420</v>
      </c>
      <c r="R41" s="29">
        <f t="shared" si="9"/>
        <v>360</v>
      </c>
      <c r="S41" s="9">
        <f t="shared" si="10"/>
        <v>600</v>
      </c>
      <c r="T41" s="9">
        <f t="shared" si="11"/>
        <v>420</v>
      </c>
      <c r="U41" s="9">
        <f t="shared" si="12"/>
        <v>360</v>
      </c>
    </row>
    <row r="42" spans="1:21" ht="31.5" x14ac:dyDescent="0.25">
      <c r="A42" s="17" t="s">
        <v>78</v>
      </c>
      <c r="B42" s="19" t="s">
        <v>56</v>
      </c>
      <c r="C42" s="17">
        <f t="shared" si="13"/>
        <v>36</v>
      </c>
      <c r="D42" s="28" t="s">
        <v>36</v>
      </c>
      <c r="E42" s="28" t="s">
        <v>5</v>
      </c>
      <c r="F42" s="28" t="s">
        <v>37</v>
      </c>
      <c r="G42" s="22">
        <v>700</v>
      </c>
      <c r="H42" s="26">
        <v>476.00000000000006</v>
      </c>
      <c r="I42" s="26">
        <v>420</v>
      </c>
      <c r="J42" s="22">
        <f t="shared" si="3"/>
        <v>550</v>
      </c>
      <c r="K42" s="29">
        <f t="shared" si="4"/>
        <v>390</v>
      </c>
      <c r="L42" s="29">
        <f t="shared" si="5"/>
        <v>330</v>
      </c>
      <c r="M42" s="30">
        <f>VLOOKUP(B42&amp;A42&amp;J42,'[1]MA DO'!$C$5:$X$3586,22,0)</f>
        <v>1.08</v>
      </c>
      <c r="N42" s="27">
        <f t="shared" si="6"/>
        <v>1.08</v>
      </c>
      <c r="O42" s="27">
        <f t="shared" si="7"/>
        <v>1.08</v>
      </c>
      <c r="P42" s="22">
        <v>550</v>
      </c>
      <c r="Q42" s="29">
        <f t="shared" si="8"/>
        <v>385</v>
      </c>
      <c r="R42" s="29">
        <f t="shared" si="9"/>
        <v>330</v>
      </c>
      <c r="S42" s="9">
        <f t="shared" si="10"/>
        <v>550</v>
      </c>
      <c r="T42" s="9">
        <f t="shared" si="11"/>
        <v>390</v>
      </c>
      <c r="U42" s="9">
        <f t="shared" si="12"/>
        <v>330</v>
      </c>
    </row>
    <row r="43" spans="1:21" ht="31.5" x14ac:dyDescent="0.25">
      <c r="A43" s="17" t="s">
        <v>79</v>
      </c>
      <c r="B43" s="19" t="s">
        <v>56</v>
      </c>
      <c r="C43" s="17">
        <f t="shared" si="13"/>
        <v>37</v>
      </c>
      <c r="D43" s="28" t="s">
        <v>38</v>
      </c>
      <c r="E43" s="28" t="s">
        <v>5</v>
      </c>
      <c r="F43" s="28" t="s">
        <v>39</v>
      </c>
      <c r="G43" s="22">
        <v>400</v>
      </c>
      <c r="H43" s="26">
        <v>272</v>
      </c>
      <c r="I43" s="26">
        <v>240</v>
      </c>
      <c r="J43" s="22">
        <f t="shared" si="3"/>
        <v>400</v>
      </c>
      <c r="K43" s="29">
        <f t="shared" si="4"/>
        <v>280</v>
      </c>
      <c r="L43" s="29">
        <f t="shared" si="5"/>
        <v>240</v>
      </c>
      <c r="M43" s="30">
        <f>VLOOKUP(B43&amp;A43&amp;J43,'[1]MA DO'!$C$5:$X$3586,22,0)</f>
        <v>1.08</v>
      </c>
      <c r="N43" s="27">
        <f t="shared" si="6"/>
        <v>1.08</v>
      </c>
      <c r="O43" s="27">
        <f t="shared" si="7"/>
        <v>1.08</v>
      </c>
      <c r="P43" s="22">
        <v>400</v>
      </c>
      <c r="Q43" s="29">
        <f t="shared" si="8"/>
        <v>280</v>
      </c>
      <c r="R43" s="29">
        <f t="shared" si="9"/>
        <v>240</v>
      </c>
      <c r="S43" s="9">
        <f t="shared" si="10"/>
        <v>400</v>
      </c>
      <c r="T43" s="9">
        <f t="shared" si="11"/>
        <v>280</v>
      </c>
      <c r="U43" s="9">
        <f t="shared" si="12"/>
        <v>240</v>
      </c>
    </row>
    <row r="44" spans="1:21" ht="31.5" x14ac:dyDescent="0.25">
      <c r="A44" s="17" t="s">
        <v>80</v>
      </c>
      <c r="B44" s="19" t="s">
        <v>56</v>
      </c>
      <c r="C44" s="17">
        <f t="shared" si="13"/>
        <v>38</v>
      </c>
      <c r="D44" s="28" t="s">
        <v>38</v>
      </c>
      <c r="E44" s="28" t="s">
        <v>5</v>
      </c>
      <c r="F44" s="28" t="s">
        <v>40</v>
      </c>
      <c r="G44" s="22">
        <v>500</v>
      </c>
      <c r="H44" s="26">
        <v>340</v>
      </c>
      <c r="I44" s="26">
        <v>300</v>
      </c>
      <c r="J44" s="22">
        <f t="shared" si="3"/>
        <v>500</v>
      </c>
      <c r="K44" s="29">
        <f t="shared" si="4"/>
        <v>350</v>
      </c>
      <c r="L44" s="29">
        <f t="shared" si="5"/>
        <v>300</v>
      </c>
      <c r="M44" s="30">
        <f>VLOOKUP(B44&amp;A44&amp;J44,'[1]MA DO'!$C$5:$X$3586,22,0)</f>
        <v>1.08</v>
      </c>
      <c r="N44" s="27">
        <f t="shared" si="6"/>
        <v>1.08</v>
      </c>
      <c r="O44" s="27">
        <f t="shared" si="7"/>
        <v>1.08</v>
      </c>
      <c r="P44" s="22">
        <v>500</v>
      </c>
      <c r="Q44" s="29">
        <f t="shared" si="8"/>
        <v>350</v>
      </c>
      <c r="R44" s="29">
        <f t="shared" si="9"/>
        <v>300</v>
      </c>
      <c r="S44" s="9">
        <f t="shared" si="10"/>
        <v>500</v>
      </c>
      <c r="T44" s="9">
        <f t="shared" si="11"/>
        <v>350</v>
      </c>
      <c r="U44" s="9">
        <f t="shared" si="12"/>
        <v>300</v>
      </c>
    </row>
    <row r="45" spans="1:21" ht="35.25" customHeight="1" x14ac:dyDescent="0.25">
      <c r="A45" s="17" t="s">
        <v>81</v>
      </c>
      <c r="B45" s="19" t="s">
        <v>56</v>
      </c>
      <c r="C45" s="17">
        <f t="shared" si="13"/>
        <v>39</v>
      </c>
      <c r="D45" s="28" t="s">
        <v>41</v>
      </c>
      <c r="E45" s="28" t="s">
        <v>5</v>
      </c>
      <c r="F45" s="28" t="s">
        <v>42</v>
      </c>
      <c r="G45" s="22">
        <v>500</v>
      </c>
      <c r="H45" s="26">
        <v>340</v>
      </c>
      <c r="I45" s="26">
        <v>300</v>
      </c>
      <c r="J45" s="22">
        <f t="shared" si="3"/>
        <v>500</v>
      </c>
      <c r="K45" s="29">
        <f t="shared" si="4"/>
        <v>350</v>
      </c>
      <c r="L45" s="29">
        <f t="shared" si="5"/>
        <v>300</v>
      </c>
      <c r="M45" s="30">
        <f>VLOOKUP(B45&amp;A45&amp;J45,'[1]MA DO'!$C$5:$X$3586,22,0)</f>
        <v>1.08</v>
      </c>
      <c r="N45" s="27">
        <f t="shared" si="6"/>
        <v>1.08</v>
      </c>
      <c r="O45" s="27">
        <f t="shared" si="7"/>
        <v>1.08</v>
      </c>
      <c r="P45" s="22">
        <v>500</v>
      </c>
      <c r="Q45" s="29">
        <f t="shared" si="8"/>
        <v>350</v>
      </c>
      <c r="R45" s="29">
        <f t="shared" si="9"/>
        <v>300</v>
      </c>
      <c r="S45" s="9">
        <f t="shared" si="10"/>
        <v>500</v>
      </c>
      <c r="T45" s="9">
        <f t="shared" si="11"/>
        <v>350</v>
      </c>
      <c r="U45" s="9">
        <f t="shared" si="12"/>
        <v>300</v>
      </c>
    </row>
    <row r="46" spans="1:21" ht="36.75" customHeight="1" x14ac:dyDescent="0.25">
      <c r="A46" s="17" t="s">
        <v>82</v>
      </c>
      <c r="B46" s="19" t="s">
        <v>56</v>
      </c>
      <c r="C46" s="17">
        <f t="shared" si="13"/>
        <v>40</v>
      </c>
      <c r="D46" s="28" t="s">
        <v>41</v>
      </c>
      <c r="E46" s="28" t="s">
        <v>5</v>
      </c>
      <c r="F46" s="28" t="s">
        <v>43</v>
      </c>
      <c r="G46" s="22">
        <v>600</v>
      </c>
      <c r="H46" s="26">
        <v>408.00000000000006</v>
      </c>
      <c r="I46" s="26">
        <v>360</v>
      </c>
      <c r="J46" s="22">
        <f t="shared" si="3"/>
        <v>600</v>
      </c>
      <c r="K46" s="29">
        <f t="shared" si="4"/>
        <v>420</v>
      </c>
      <c r="L46" s="29">
        <f t="shared" si="5"/>
        <v>360</v>
      </c>
      <c r="M46" s="30">
        <f>VLOOKUP(B46&amp;A46&amp;J46,'[1]MA DO'!$C$5:$X$3586,22,0)</f>
        <v>1.08</v>
      </c>
      <c r="N46" s="27">
        <f t="shared" si="6"/>
        <v>1.08</v>
      </c>
      <c r="O46" s="27">
        <f t="shared" si="7"/>
        <v>1.08</v>
      </c>
      <c r="P46" s="22">
        <v>600</v>
      </c>
      <c r="Q46" s="29">
        <f t="shared" si="8"/>
        <v>420</v>
      </c>
      <c r="R46" s="29">
        <f t="shared" si="9"/>
        <v>360</v>
      </c>
      <c r="S46" s="9">
        <f t="shared" si="10"/>
        <v>600</v>
      </c>
      <c r="T46" s="9">
        <f t="shared" si="11"/>
        <v>420</v>
      </c>
      <c r="U46" s="9">
        <f t="shared" si="12"/>
        <v>360</v>
      </c>
    </row>
    <row r="47" spans="1:21" ht="38.25" customHeight="1" x14ac:dyDescent="0.25">
      <c r="A47" s="17" t="s">
        <v>83</v>
      </c>
      <c r="B47" s="19" t="s">
        <v>56</v>
      </c>
      <c r="C47" s="17">
        <f t="shared" si="13"/>
        <v>41</v>
      </c>
      <c r="D47" s="28" t="s">
        <v>44</v>
      </c>
      <c r="E47" s="28" t="s">
        <v>3</v>
      </c>
      <c r="F47" s="28"/>
      <c r="G47" s="22">
        <v>1000</v>
      </c>
      <c r="H47" s="26">
        <v>680</v>
      </c>
      <c r="I47" s="26">
        <v>600</v>
      </c>
      <c r="J47" s="22">
        <f t="shared" si="3"/>
        <v>800</v>
      </c>
      <c r="K47" s="29">
        <f t="shared" si="4"/>
        <v>560</v>
      </c>
      <c r="L47" s="29">
        <f t="shared" si="5"/>
        <v>480</v>
      </c>
      <c r="M47" s="30">
        <f>VLOOKUP(B47&amp;A47&amp;J47,'[1]MA DO'!$C$5:$X$3586,22,0)</f>
        <v>1.0585871428571427</v>
      </c>
      <c r="N47" s="27">
        <f t="shared" si="6"/>
        <v>1.0585871428571427</v>
      </c>
      <c r="O47" s="27">
        <f t="shared" si="7"/>
        <v>1.0585871428571427</v>
      </c>
      <c r="P47" s="22">
        <v>800</v>
      </c>
      <c r="Q47" s="29">
        <f t="shared" si="8"/>
        <v>560</v>
      </c>
      <c r="R47" s="29">
        <f t="shared" si="9"/>
        <v>480</v>
      </c>
      <c r="S47" s="9">
        <f t="shared" si="10"/>
        <v>800</v>
      </c>
      <c r="T47" s="9">
        <f t="shared" si="11"/>
        <v>560</v>
      </c>
      <c r="U47" s="9">
        <f t="shared" si="12"/>
        <v>480</v>
      </c>
    </row>
    <row r="48" spans="1:21" ht="31.5" x14ac:dyDescent="0.25">
      <c r="A48" s="17" t="s">
        <v>84</v>
      </c>
      <c r="B48" s="19" t="s">
        <v>56</v>
      </c>
      <c r="C48" s="17">
        <f t="shared" si="13"/>
        <v>42</v>
      </c>
      <c r="D48" s="28" t="s">
        <v>45</v>
      </c>
      <c r="E48" s="28" t="s">
        <v>5</v>
      </c>
      <c r="F48" s="28" t="s">
        <v>46</v>
      </c>
      <c r="G48" s="22">
        <v>400</v>
      </c>
      <c r="H48" s="26">
        <v>272</v>
      </c>
      <c r="I48" s="26">
        <v>240</v>
      </c>
      <c r="J48" s="22">
        <f t="shared" si="3"/>
        <v>360</v>
      </c>
      <c r="K48" s="29">
        <f t="shared" si="4"/>
        <v>250</v>
      </c>
      <c r="L48" s="29">
        <f t="shared" si="5"/>
        <v>220</v>
      </c>
      <c r="M48" s="30">
        <f>VLOOKUP(B48&amp;A48&amp;J48,'[1]MA DO'!$C$5:$X$3586,22,0)</f>
        <v>1.08</v>
      </c>
      <c r="N48" s="27">
        <f t="shared" si="6"/>
        <v>1.08</v>
      </c>
      <c r="O48" s="27">
        <f t="shared" si="7"/>
        <v>1.08</v>
      </c>
      <c r="P48" s="22">
        <v>360</v>
      </c>
      <c r="Q48" s="29">
        <f t="shared" si="8"/>
        <v>251.99999999999997</v>
      </c>
      <c r="R48" s="29">
        <f t="shared" si="9"/>
        <v>216</v>
      </c>
      <c r="S48" s="9">
        <f t="shared" si="10"/>
        <v>360</v>
      </c>
      <c r="T48" s="9">
        <f t="shared" si="11"/>
        <v>250</v>
      </c>
      <c r="U48" s="9">
        <f t="shared" si="12"/>
        <v>220</v>
      </c>
    </row>
    <row r="49" spans="1:21" ht="31.5" x14ac:dyDescent="0.25">
      <c r="A49" s="17" t="s">
        <v>85</v>
      </c>
      <c r="B49" s="19" t="s">
        <v>56</v>
      </c>
      <c r="C49" s="17">
        <f t="shared" si="13"/>
        <v>43</v>
      </c>
      <c r="D49" s="28" t="s">
        <v>45</v>
      </c>
      <c r="E49" s="28" t="s">
        <v>47</v>
      </c>
      <c r="F49" s="28" t="s">
        <v>48</v>
      </c>
      <c r="G49" s="22">
        <v>400</v>
      </c>
      <c r="H49" s="26">
        <v>272</v>
      </c>
      <c r="I49" s="26">
        <v>240</v>
      </c>
      <c r="J49" s="22">
        <f t="shared" si="3"/>
        <v>400</v>
      </c>
      <c r="K49" s="29">
        <f t="shared" si="4"/>
        <v>280</v>
      </c>
      <c r="L49" s="29">
        <f t="shared" si="5"/>
        <v>240</v>
      </c>
      <c r="M49" s="30">
        <f>VLOOKUP(B49&amp;A49&amp;J49,'[1]MA DO'!$C$5:$X$3586,22,0)</f>
        <v>1.08</v>
      </c>
      <c r="N49" s="27">
        <f t="shared" si="6"/>
        <v>1.08</v>
      </c>
      <c r="O49" s="27">
        <f t="shared" si="7"/>
        <v>1.08</v>
      </c>
      <c r="P49" s="22">
        <v>400</v>
      </c>
      <c r="Q49" s="29">
        <f t="shared" si="8"/>
        <v>280</v>
      </c>
      <c r="R49" s="29">
        <f t="shared" si="9"/>
        <v>240</v>
      </c>
      <c r="S49" s="9">
        <f t="shared" si="10"/>
        <v>400</v>
      </c>
      <c r="T49" s="9">
        <f t="shared" si="11"/>
        <v>280</v>
      </c>
      <c r="U49" s="9">
        <f t="shared" si="12"/>
        <v>240</v>
      </c>
    </row>
    <row r="50" spans="1:21" ht="31.5" x14ac:dyDescent="0.25">
      <c r="A50" s="17" t="s">
        <v>86</v>
      </c>
      <c r="B50" s="19" t="s">
        <v>56</v>
      </c>
      <c r="C50" s="17">
        <f t="shared" si="13"/>
        <v>44</v>
      </c>
      <c r="D50" s="28" t="s">
        <v>49</v>
      </c>
      <c r="E50" s="28" t="s">
        <v>3</v>
      </c>
      <c r="F50" s="28"/>
      <c r="G50" s="22">
        <v>300</v>
      </c>
      <c r="H50" s="26">
        <v>204.00000000000003</v>
      </c>
      <c r="I50" s="26">
        <v>180</v>
      </c>
      <c r="J50" s="22">
        <f t="shared" si="3"/>
        <v>300</v>
      </c>
      <c r="K50" s="29">
        <f t="shared" si="4"/>
        <v>210</v>
      </c>
      <c r="L50" s="29">
        <f t="shared" si="5"/>
        <v>180</v>
      </c>
      <c r="M50" s="30">
        <f>VLOOKUP(B50&amp;A50&amp;J50,'[1]MA DO'!$C$5:$X$3586,22,0)</f>
        <v>1.08</v>
      </c>
      <c r="N50" s="27">
        <f t="shared" si="6"/>
        <v>1.08</v>
      </c>
      <c r="O50" s="27">
        <f t="shared" si="7"/>
        <v>1.08</v>
      </c>
      <c r="P50" s="22">
        <v>300</v>
      </c>
      <c r="Q50" s="29">
        <f t="shared" si="8"/>
        <v>210</v>
      </c>
      <c r="R50" s="29">
        <f t="shared" si="9"/>
        <v>180</v>
      </c>
      <c r="S50" s="9">
        <f t="shared" si="10"/>
        <v>300</v>
      </c>
      <c r="T50" s="9">
        <f t="shared" si="11"/>
        <v>210</v>
      </c>
      <c r="U50" s="9">
        <f t="shared" si="12"/>
        <v>180</v>
      </c>
    </row>
    <row r="51" spans="1:21" ht="31.5" x14ac:dyDescent="0.25">
      <c r="A51" s="17" t="s">
        <v>87</v>
      </c>
      <c r="B51" s="19" t="s">
        <v>56</v>
      </c>
      <c r="C51" s="17">
        <f t="shared" si="13"/>
        <v>45</v>
      </c>
      <c r="D51" s="28" t="s">
        <v>50</v>
      </c>
      <c r="E51" s="28" t="s">
        <v>5</v>
      </c>
      <c r="F51" s="28" t="s">
        <v>157</v>
      </c>
      <c r="G51" s="22">
        <v>600</v>
      </c>
      <c r="H51" s="26">
        <v>408.00000000000006</v>
      </c>
      <c r="I51" s="26">
        <v>360</v>
      </c>
      <c r="J51" s="22">
        <f t="shared" si="3"/>
        <v>450</v>
      </c>
      <c r="K51" s="29">
        <f t="shared" si="4"/>
        <v>320</v>
      </c>
      <c r="L51" s="29">
        <f t="shared" si="5"/>
        <v>270</v>
      </c>
      <c r="M51" s="30">
        <f>VLOOKUP(B51&amp;A51&amp;J51,'[1]MA DO'!$C$5:$X$3586,22,0)</f>
        <v>1.08</v>
      </c>
      <c r="N51" s="27">
        <f t="shared" si="6"/>
        <v>1.08</v>
      </c>
      <c r="O51" s="27">
        <f t="shared" si="7"/>
        <v>1.08</v>
      </c>
      <c r="P51" s="22">
        <v>450</v>
      </c>
      <c r="Q51" s="29">
        <f t="shared" si="8"/>
        <v>315</v>
      </c>
      <c r="R51" s="29">
        <f t="shared" si="9"/>
        <v>270</v>
      </c>
      <c r="S51" s="9">
        <f t="shared" si="10"/>
        <v>450</v>
      </c>
      <c r="T51" s="9">
        <f t="shared" si="11"/>
        <v>320</v>
      </c>
      <c r="U51" s="9">
        <f t="shared" si="12"/>
        <v>270</v>
      </c>
    </row>
    <row r="52" spans="1:21" ht="47.25" x14ac:dyDescent="0.25">
      <c r="A52" s="17" t="s">
        <v>88</v>
      </c>
      <c r="B52" s="19" t="s">
        <v>56</v>
      </c>
      <c r="C52" s="17">
        <f t="shared" si="13"/>
        <v>46</v>
      </c>
      <c r="D52" s="28" t="s">
        <v>51</v>
      </c>
      <c r="E52" s="28" t="s">
        <v>9</v>
      </c>
      <c r="F52" s="28" t="s">
        <v>52</v>
      </c>
      <c r="G52" s="22">
        <v>500</v>
      </c>
      <c r="H52" s="26">
        <v>340</v>
      </c>
      <c r="I52" s="26">
        <v>300</v>
      </c>
      <c r="J52" s="22">
        <f t="shared" si="3"/>
        <v>400</v>
      </c>
      <c r="K52" s="29">
        <f t="shared" si="4"/>
        <v>280</v>
      </c>
      <c r="L52" s="29">
        <f t="shared" si="5"/>
        <v>240</v>
      </c>
      <c r="M52" s="30">
        <f>VLOOKUP(B52&amp;A52&amp;J52,'[1]MA DO'!$C$5:$X$3586,22,0)</f>
        <v>1.08</v>
      </c>
      <c r="N52" s="27">
        <f t="shared" si="6"/>
        <v>1.08</v>
      </c>
      <c r="O52" s="27">
        <f t="shared" si="7"/>
        <v>1.08</v>
      </c>
      <c r="P52" s="22">
        <v>400</v>
      </c>
      <c r="Q52" s="29">
        <f t="shared" si="8"/>
        <v>280</v>
      </c>
      <c r="R52" s="29">
        <f t="shared" si="9"/>
        <v>240</v>
      </c>
      <c r="S52" s="9">
        <f t="shared" si="10"/>
        <v>400</v>
      </c>
      <c r="T52" s="9">
        <f t="shared" si="11"/>
        <v>280</v>
      </c>
      <c r="U52" s="9">
        <f t="shared" si="12"/>
        <v>240</v>
      </c>
    </row>
    <row r="53" spans="1:21" ht="31.5" x14ac:dyDescent="0.25">
      <c r="A53" s="17" t="s">
        <v>89</v>
      </c>
      <c r="B53" s="19" t="s">
        <v>56</v>
      </c>
      <c r="C53" s="17">
        <f t="shared" si="13"/>
        <v>47</v>
      </c>
      <c r="D53" s="28" t="s">
        <v>53</v>
      </c>
      <c r="E53" s="28" t="s">
        <v>9</v>
      </c>
      <c r="F53" s="28" t="s">
        <v>54</v>
      </c>
      <c r="G53" s="22">
        <v>500</v>
      </c>
      <c r="H53" s="26">
        <v>340</v>
      </c>
      <c r="I53" s="26">
        <v>300</v>
      </c>
      <c r="J53" s="22">
        <f t="shared" si="3"/>
        <v>350</v>
      </c>
      <c r="K53" s="29">
        <f t="shared" si="4"/>
        <v>250</v>
      </c>
      <c r="L53" s="29">
        <f t="shared" si="5"/>
        <v>210</v>
      </c>
      <c r="M53" s="30">
        <f>VLOOKUP(B53&amp;A53&amp;J53,'[1]MA DO'!$C$5:$X$3586,22,0)</f>
        <v>1.08</v>
      </c>
      <c r="N53" s="27">
        <f t="shared" si="6"/>
        <v>1.08</v>
      </c>
      <c r="O53" s="27">
        <f t="shared" si="7"/>
        <v>1.08</v>
      </c>
      <c r="P53" s="22">
        <v>350</v>
      </c>
      <c r="Q53" s="29">
        <f t="shared" si="8"/>
        <v>244.99999999999997</v>
      </c>
      <c r="R53" s="29">
        <f t="shared" si="9"/>
        <v>210</v>
      </c>
      <c r="S53" s="9">
        <f t="shared" si="10"/>
        <v>350</v>
      </c>
      <c r="T53" s="9">
        <f t="shared" si="11"/>
        <v>250</v>
      </c>
      <c r="U53" s="9">
        <f t="shared" si="12"/>
        <v>210</v>
      </c>
    </row>
    <row r="54" spans="1:21" ht="31.5" x14ac:dyDescent="0.25">
      <c r="A54" s="17" t="s">
        <v>90</v>
      </c>
      <c r="B54" s="19" t="s">
        <v>56</v>
      </c>
      <c r="C54" s="17">
        <f t="shared" si="13"/>
        <v>48</v>
      </c>
      <c r="D54" s="28" t="s">
        <v>53</v>
      </c>
      <c r="E54" s="28" t="s">
        <v>9</v>
      </c>
      <c r="F54" s="28" t="s">
        <v>55</v>
      </c>
      <c r="G54" s="22">
        <v>400</v>
      </c>
      <c r="H54" s="26">
        <v>272</v>
      </c>
      <c r="I54" s="26">
        <v>240</v>
      </c>
      <c r="J54" s="22">
        <f t="shared" si="3"/>
        <v>300</v>
      </c>
      <c r="K54" s="29">
        <f t="shared" si="4"/>
        <v>210</v>
      </c>
      <c r="L54" s="29">
        <f t="shared" si="5"/>
        <v>180</v>
      </c>
      <c r="M54" s="30">
        <f>VLOOKUP(B54&amp;A54&amp;J54,'[1]MA DO'!$C$5:$X$3586,22,0)</f>
        <v>1.08</v>
      </c>
      <c r="N54" s="27">
        <f t="shared" si="6"/>
        <v>1.08</v>
      </c>
      <c r="O54" s="27">
        <f t="shared" si="7"/>
        <v>1.08</v>
      </c>
      <c r="P54" s="22">
        <v>300</v>
      </c>
      <c r="Q54" s="29">
        <f t="shared" si="8"/>
        <v>210</v>
      </c>
      <c r="R54" s="29">
        <f t="shared" si="9"/>
        <v>180</v>
      </c>
      <c r="S54" s="9">
        <f t="shared" si="10"/>
        <v>300</v>
      </c>
      <c r="T54" s="9">
        <f t="shared" si="11"/>
        <v>210</v>
      </c>
      <c r="U54" s="9">
        <f t="shared" si="12"/>
        <v>180</v>
      </c>
    </row>
    <row r="55" spans="1:21" x14ac:dyDescent="0.25">
      <c r="A55" s="18"/>
      <c r="B55" s="19" t="s">
        <v>56</v>
      </c>
      <c r="C55" s="17"/>
      <c r="D55" s="41" t="s">
        <v>99</v>
      </c>
      <c r="E55" s="41"/>
      <c r="F55" s="41"/>
      <c r="G55" s="22"/>
      <c r="H55" s="26"/>
      <c r="I55" s="26"/>
      <c r="J55" s="22"/>
      <c r="K55" s="29"/>
      <c r="L55" s="29"/>
      <c r="M55" s="30"/>
      <c r="N55" s="27"/>
      <c r="O55" s="27"/>
      <c r="P55" s="22"/>
      <c r="Q55" s="29"/>
      <c r="R55" s="29"/>
      <c r="S55" s="9"/>
      <c r="T55" s="9"/>
      <c r="U55" s="9"/>
    </row>
    <row r="56" spans="1:21" x14ac:dyDescent="0.25">
      <c r="A56" s="18"/>
      <c r="B56" s="19" t="s">
        <v>56</v>
      </c>
      <c r="C56" s="17">
        <v>49</v>
      </c>
      <c r="D56" s="19" t="s">
        <v>100</v>
      </c>
      <c r="E56" s="19" t="s">
        <v>3</v>
      </c>
      <c r="F56" s="20"/>
      <c r="G56" s="22">
        <v>4000</v>
      </c>
      <c r="H56" s="26">
        <v>2720</v>
      </c>
      <c r="I56" s="26">
        <v>2400</v>
      </c>
      <c r="J56" s="22">
        <f t="shared" si="3"/>
        <v>4000</v>
      </c>
      <c r="K56" s="29">
        <f t="shared" si="4"/>
        <v>2800</v>
      </c>
      <c r="L56" s="29">
        <f t="shared" si="5"/>
        <v>2400</v>
      </c>
      <c r="M56" s="30">
        <v>1.08</v>
      </c>
      <c r="N56" s="27">
        <f t="shared" ref="N56:N65" si="14">M56</f>
        <v>1.08</v>
      </c>
      <c r="O56" s="27">
        <f t="shared" ref="O56:O65" si="15">M56</f>
        <v>1.08</v>
      </c>
      <c r="P56" s="22">
        <v>4000</v>
      </c>
      <c r="Q56" s="29">
        <f t="shared" si="8"/>
        <v>2800</v>
      </c>
      <c r="R56" s="29">
        <f t="shared" si="9"/>
        <v>2400</v>
      </c>
      <c r="S56" s="9">
        <f t="shared" si="10"/>
        <v>4000</v>
      </c>
      <c r="T56" s="9">
        <f t="shared" si="11"/>
        <v>2800</v>
      </c>
      <c r="U56" s="9">
        <f t="shared" si="12"/>
        <v>2400</v>
      </c>
    </row>
    <row r="57" spans="1:21" x14ac:dyDescent="0.25">
      <c r="A57" s="18"/>
      <c r="B57" s="19" t="s">
        <v>56</v>
      </c>
      <c r="C57" s="17">
        <v>50</v>
      </c>
      <c r="D57" s="19" t="s">
        <v>101</v>
      </c>
      <c r="E57" s="19" t="s">
        <v>3</v>
      </c>
      <c r="F57" s="20"/>
      <c r="G57" s="22">
        <v>2000</v>
      </c>
      <c r="H57" s="26">
        <v>1360</v>
      </c>
      <c r="I57" s="26">
        <v>1200</v>
      </c>
      <c r="J57" s="22">
        <f t="shared" si="3"/>
        <v>2000</v>
      </c>
      <c r="K57" s="29">
        <f t="shared" si="4"/>
        <v>1400</v>
      </c>
      <c r="L57" s="29">
        <f t="shared" si="5"/>
        <v>1200</v>
      </c>
      <c r="M57" s="30">
        <v>1.08</v>
      </c>
      <c r="N57" s="27">
        <f t="shared" si="14"/>
        <v>1.08</v>
      </c>
      <c r="O57" s="27">
        <f t="shared" si="15"/>
        <v>1.08</v>
      </c>
      <c r="P57" s="22">
        <v>2000</v>
      </c>
      <c r="Q57" s="29">
        <f t="shared" si="8"/>
        <v>1400</v>
      </c>
      <c r="R57" s="29">
        <f t="shared" si="9"/>
        <v>1200</v>
      </c>
      <c r="S57" s="9">
        <f t="shared" si="10"/>
        <v>2000</v>
      </c>
      <c r="T57" s="9">
        <f t="shared" si="11"/>
        <v>1400</v>
      </c>
      <c r="U57" s="9">
        <f t="shared" si="12"/>
        <v>1200</v>
      </c>
    </row>
    <row r="58" spans="1:21" x14ac:dyDescent="0.25">
      <c r="A58" s="18"/>
      <c r="B58" s="19" t="s">
        <v>56</v>
      </c>
      <c r="C58" s="17"/>
      <c r="D58" s="41" t="s">
        <v>102</v>
      </c>
      <c r="E58" s="41"/>
      <c r="F58" s="41"/>
      <c r="G58" s="22"/>
      <c r="H58" s="26"/>
      <c r="I58" s="26"/>
      <c r="J58" s="22"/>
      <c r="K58" s="29"/>
      <c r="L58" s="29"/>
      <c r="M58" s="30"/>
      <c r="N58" s="27"/>
      <c r="O58" s="27"/>
      <c r="P58" s="22"/>
      <c r="Q58" s="29"/>
      <c r="R58" s="29"/>
      <c r="S58" s="9"/>
      <c r="T58" s="9"/>
      <c r="U58" s="9"/>
    </row>
    <row r="59" spans="1:21" x14ac:dyDescent="0.25">
      <c r="A59" s="18"/>
      <c r="B59" s="19" t="s">
        <v>56</v>
      </c>
      <c r="C59" s="17">
        <v>51</v>
      </c>
      <c r="D59" s="19" t="s">
        <v>103</v>
      </c>
      <c r="E59" s="19" t="s">
        <v>3</v>
      </c>
      <c r="F59" s="20"/>
      <c r="G59" s="22">
        <v>3200</v>
      </c>
      <c r="H59" s="26">
        <v>2176</v>
      </c>
      <c r="I59" s="26">
        <v>1920</v>
      </c>
      <c r="J59" s="22">
        <f t="shared" si="3"/>
        <v>2500</v>
      </c>
      <c r="K59" s="29">
        <f t="shared" si="4"/>
        <v>1800</v>
      </c>
      <c r="L59" s="29">
        <f t="shared" si="5"/>
        <v>1500</v>
      </c>
      <c r="M59" s="30">
        <v>1.08</v>
      </c>
      <c r="N59" s="27">
        <f t="shared" si="14"/>
        <v>1.08</v>
      </c>
      <c r="O59" s="27">
        <f t="shared" si="15"/>
        <v>1.08</v>
      </c>
      <c r="P59" s="22">
        <v>2500</v>
      </c>
      <c r="Q59" s="29">
        <f t="shared" si="8"/>
        <v>1750</v>
      </c>
      <c r="R59" s="29">
        <f t="shared" si="9"/>
        <v>1500</v>
      </c>
      <c r="S59" s="9">
        <f t="shared" si="10"/>
        <v>2500</v>
      </c>
      <c r="T59" s="9">
        <f t="shared" si="11"/>
        <v>1800</v>
      </c>
      <c r="U59" s="9">
        <f t="shared" si="12"/>
        <v>1500</v>
      </c>
    </row>
    <row r="60" spans="1:21" ht="31.5" x14ac:dyDescent="0.25">
      <c r="A60" s="18"/>
      <c r="B60" s="19" t="s">
        <v>56</v>
      </c>
      <c r="C60" s="17">
        <v>52</v>
      </c>
      <c r="D60" s="19" t="s">
        <v>104</v>
      </c>
      <c r="E60" s="19" t="s">
        <v>3</v>
      </c>
      <c r="F60" s="20"/>
      <c r="G60" s="22">
        <v>1800</v>
      </c>
      <c r="H60" s="26">
        <v>1224</v>
      </c>
      <c r="I60" s="26">
        <v>1080</v>
      </c>
      <c r="J60" s="22">
        <f t="shared" si="3"/>
        <v>1800</v>
      </c>
      <c r="K60" s="29">
        <f t="shared" si="4"/>
        <v>1300</v>
      </c>
      <c r="L60" s="29">
        <f t="shared" si="5"/>
        <v>1100</v>
      </c>
      <c r="M60" s="30">
        <v>1.08</v>
      </c>
      <c r="N60" s="27">
        <f t="shared" si="14"/>
        <v>1.08</v>
      </c>
      <c r="O60" s="27">
        <f t="shared" si="15"/>
        <v>1.08</v>
      </c>
      <c r="P60" s="22">
        <v>1800</v>
      </c>
      <c r="Q60" s="29">
        <f t="shared" si="8"/>
        <v>1260</v>
      </c>
      <c r="R60" s="29">
        <f t="shared" si="9"/>
        <v>1080</v>
      </c>
      <c r="S60" s="9">
        <f t="shared" si="10"/>
        <v>1800</v>
      </c>
      <c r="T60" s="9">
        <f t="shared" si="11"/>
        <v>1300</v>
      </c>
      <c r="U60" s="9">
        <f t="shared" si="12"/>
        <v>1100</v>
      </c>
    </row>
    <row r="61" spans="1:21" ht="30" customHeight="1" x14ac:dyDescent="0.25">
      <c r="A61" s="18"/>
      <c r="B61" s="19" t="s">
        <v>56</v>
      </c>
      <c r="C61" s="17"/>
      <c r="D61" s="41" t="s">
        <v>105</v>
      </c>
      <c r="E61" s="41"/>
      <c r="F61" s="41"/>
      <c r="G61" s="22"/>
      <c r="H61" s="26"/>
      <c r="I61" s="26"/>
      <c r="J61" s="22"/>
      <c r="K61" s="29"/>
      <c r="L61" s="29"/>
      <c r="M61" s="30"/>
      <c r="N61" s="27"/>
      <c r="O61" s="27"/>
      <c r="P61" s="22"/>
      <c r="Q61" s="29"/>
      <c r="R61" s="29"/>
      <c r="S61" s="9"/>
      <c r="T61" s="9"/>
      <c r="U61" s="9"/>
    </row>
    <row r="62" spans="1:21" x14ac:dyDescent="0.25">
      <c r="A62" s="18"/>
      <c r="B62" s="19" t="s">
        <v>56</v>
      </c>
      <c r="C62" s="17">
        <v>53</v>
      </c>
      <c r="D62" s="19" t="s">
        <v>106</v>
      </c>
      <c r="E62" s="19" t="s">
        <v>3</v>
      </c>
      <c r="F62" s="20"/>
      <c r="G62" s="22">
        <v>1100</v>
      </c>
      <c r="H62" s="26">
        <v>748</v>
      </c>
      <c r="I62" s="26">
        <v>660</v>
      </c>
      <c r="J62" s="22">
        <f t="shared" si="3"/>
        <v>700</v>
      </c>
      <c r="K62" s="29">
        <f t="shared" si="4"/>
        <v>490</v>
      </c>
      <c r="L62" s="29">
        <f t="shared" si="5"/>
        <v>420</v>
      </c>
      <c r="M62" s="30">
        <v>1.08</v>
      </c>
      <c r="N62" s="27">
        <f t="shared" si="14"/>
        <v>1.08</v>
      </c>
      <c r="O62" s="27">
        <f t="shared" si="15"/>
        <v>1.08</v>
      </c>
      <c r="P62" s="22">
        <v>700</v>
      </c>
      <c r="Q62" s="29">
        <f t="shared" si="8"/>
        <v>489.99999999999994</v>
      </c>
      <c r="R62" s="29">
        <f t="shared" si="9"/>
        <v>420</v>
      </c>
      <c r="S62" s="9">
        <f t="shared" si="10"/>
        <v>700</v>
      </c>
      <c r="T62" s="9">
        <f t="shared" si="11"/>
        <v>490</v>
      </c>
      <c r="U62" s="9">
        <f t="shared" si="12"/>
        <v>420</v>
      </c>
    </row>
    <row r="63" spans="1:21" x14ac:dyDescent="0.25">
      <c r="A63" s="18"/>
      <c r="B63" s="19" t="s">
        <v>56</v>
      </c>
      <c r="C63" s="17">
        <v>54</v>
      </c>
      <c r="D63" s="19" t="s">
        <v>107</v>
      </c>
      <c r="E63" s="19" t="s">
        <v>3</v>
      </c>
      <c r="F63" s="17"/>
      <c r="G63" s="31">
        <v>800</v>
      </c>
      <c r="H63" s="26">
        <v>544</v>
      </c>
      <c r="I63" s="26">
        <v>480</v>
      </c>
      <c r="J63" s="22">
        <f t="shared" si="3"/>
        <v>500</v>
      </c>
      <c r="K63" s="29">
        <f t="shared" si="4"/>
        <v>350</v>
      </c>
      <c r="L63" s="29">
        <f t="shared" si="5"/>
        <v>300</v>
      </c>
      <c r="M63" s="30">
        <v>1.08</v>
      </c>
      <c r="N63" s="27">
        <f t="shared" si="14"/>
        <v>1.08</v>
      </c>
      <c r="O63" s="27">
        <f t="shared" si="15"/>
        <v>1.08</v>
      </c>
      <c r="P63" s="31">
        <v>500</v>
      </c>
      <c r="Q63" s="29">
        <f t="shared" si="8"/>
        <v>350</v>
      </c>
      <c r="R63" s="29">
        <f t="shared" si="9"/>
        <v>300</v>
      </c>
      <c r="S63" s="9">
        <f t="shared" si="10"/>
        <v>500</v>
      </c>
      <c r="T63" s="9">
        <f t="shared" si="11"/>
        <v>350</v>
      </c>
      <c r="U63" s="9">
        <f t="shared" si="12"/>
        <v>300</v>
      </c>
    </row>
    <row r="64" spans="1:21" ht="63" x14ac:dyDescent="0.25">
      <c r="A64" s="17" t="s">
        <v>164</v>
      </c>
      <c r="B64" s="19" t="s">
        <v>56</v>
      </c>
      <c r="C64" s="17">
        <v>55</v>
      </c>
      <c r="D64" s="28" t="s">
        <v>8</v>
      </c>
      <c r="E64" s="28" t="s">
        <v>3</v>
      </c>
      <c r="F64" s="28"/>
      <c r="G64" s="22">
        <v>400</v>
      </c>
      <c r="H64" s="26">
        <v>272</v>
      </c>
      <c r="I64" s="26">
        <v>240</v>
      </c>
      <c r="J64" s="22">
        <f t="shared" si="3"/>
        <v>320</v>
      </c>
      <c r="K64" s="29">
        <f t="shared" si="4"/>
        <v>220</v>
      </c>
      <c r="L64" s="29">
        <f t="shared" si="5"/>
        <v>190</v>
      </c>
      <c r="M64" s="30">
        <f>VLOOKUP(B64&amp;A64&amp;J64,'[1]MA DO'!$C$5:$X$3586,22,0)</f>
        <v>1.08</v>
      </c>
      <c r="N64" s="27">
        <f t="shared" si="14"/>
        <v>1.08</v>
      </c>
      <c r="O64" s="27">
        <f t="shared" si="15"/>
        <v>1.08</v>
      </c>
      <c r="P64" s="22">
        <v>320</v>
      </c>
      <c r="Q64" s="29">
        <f t="shared" si="8"/>
        <v>224</v>
      </c>
      <c r="R64" s="29">
        <f t="shared" si="9"/>
        <v>192</v>
      </c>
      <c r="S64" s="9">
        <f t="shared" si="10"/>
        <v>320</v>
      </c>
      <c r="T64" s="9">
        <f t="shared" si="11"/>
        <v>220</v>
      </c>
      <c r="U64" s="9">
        <f t="shared" si="12"/>
        <v>190</v>
      </c>
    </row>
    <row r="65" spans="1:21" ht="78.75" x14ac:dyDescent="0.25">
      <c r="A65" s="21" t="s">
        <v>165</v>
      </c>
      <c r="B65" s="19" t="s">
        <v>56</v>
      </c>
      <c r="C65" s="17">
        <v>56</v>
      </c>
      <c r="D65" s="28" t="s">
        <v>7</v>
      </c>
      <c r="E65" s="28" t="s">
        <v>3</v>
      </c>
      <c r="F65" s="28"/>
      <c r="G65" s="22">
        <v>350</v>
      </c>
      <c r="H65" s="26">
        <v>238.00000000000003</v>
      </c>
      <c r="I65" s="26">
        <v>210</v>
      </c>
      <c r="J65" s="22">
        <f t="shared" si="3"/>
        <v>280</v>
      </c>
      <c r="K65" s="29">
        <f t="shared" si="4"/>
        <v>200</v>
      </c>
      <c r="L65" s="29">
        <f t="shared" si="5"/>
        <v>170</v>
      </c>
      <c r="M65" s="30">
        <f>VLOOKUP(B65&amp;A65&amp;J65,'[1]MA DO'!$C$5:$X$3586,22,0)</f>
        <v>1.08</v>
      </c>
      <c r="N65" s="27">
        <f t="shared" si="14"/>
        <v>1.08</v>
      </c>
      <c r="O65" s="27">
        <f t="shared" si="15"/>
        <v>1.08</v>
      </c>
      <c r="P65" s="22">
        <v>280</v>
      </c>
      <c r="Q65" s="29">
        <f t="shared" si="8"/>
        <v>196</v>
      </c>
      <c r="R65" s="29">
        <f t="shared" si="9"/>
        <v>168</v>
      </c>
      <c r="S65" s="9">
        <f t="shared" si="10"/>
        <v>280</v>
      </c>
      <c r="T65" s="9">
        <f t="shared" si="11"/>
        <v>200</v>
      </c>
      <c r="U65" s="9">
        <f t="shared" si="12"/>
        <v>170</v>
      </c>
    </row>
  </sheetData>
  <autoFilter ref="A5:U65" xr:uid="{1057FE0E-9BD3-4BA1-ADED-336EF71DE582}"/>
  <mergeCells count="14">
    <mergeCell ref="C1:P2"/>
    <mergeCell ref="C3:O3"/>
    <mergeCell ref="E4:F4"/>
    <mergeCell ref="C4:C5"/>
    <mergeCell ref="D4:D5"/>
    <mergeCell ref="L4:L5"/>
    <mergeCell ref="M4:M5"/>
    <mergeCell ref="H4:H5"/>
    <mergeCell ref="G4:G5"/>
    <mergeCell ref="N4:N5"/>
    <mergeCell ref="O4:O5"/>
    <mergeCell ref="K4:K5"/>
    <mergeCell ref="J4:J5"/>
    <mergeCell ref="I4:I5"/>
  </mergeCells>
  <pageMargins left="0.2" right="0.2" top="0.2" bottom="0.2" header="0.2" footer="0.2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56"/>
  <sheetViews>
    <sheetView tabSelected="1" view="pageBreakPreview" zoomScale="85" zoomScaleNormal="60" zoomScaleSheetLayoutView="85" workbookViewId="0">
      <selection activeCell="C1" sqref="C1:P2"/>
    </sheetView>
  </sheetViews>
  <sheetFormatPr defaultColWidth="9.140625" defaultRowHeight="15.75" x14ac:dyDescent="0.25"/>
  <cols>
    <col min="1" max="1" width="9.140625" style="9" customWidth="1"/>
    <col min="2" max="2" width="15.85546875" style="9" customWidth="1"/>
    <col min="3" max="3" width="6.7109375" style="16" customWidth="1"/>
    <col min="4" max="4" width="32.85546875" style="12" customWidth="1"/>
    <col min="5" max="5" width="31.5703125" style="12" customWidth="1"/>
    <col min="6" max="6" width="38.42578125" style="12" customWidth="1"/>
    <col min="7" max="7" width="13.140625" style="15" hidden="1" customWidth="1"/>
    <col min="8" max="9" width="13.42578125" style="15" hidden="1" customWidth="1"/>
    <col min="10" max="10" width="10.5703125" style="15" hidden="1" customWidth="1"/>
    <col min="11" max="12" width="11" style="9" customWidth="1"/>
    <col min="13" max="13" width="11" style="40" customWidth="1"/>
    <col min="14" max="14" width="10.140625" style="40" hidden="1" customWidth="1"/>
    <col min="15" max="15" width="19.7109375" style="9" customWidth="1"/>
    <col min="16" max="16" width="9.140625" style="9" customWidth="1"/>
    <col min="17" max="16384" width="9.140625" style="9"/>
  </cols>
  <sheetData>
    <row r="1" spans="1:16" ht="24" customHeight="1" x14ac:dyDescent="0.25">
      <c r="C1" s="54" t="s">
        <v>180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27" customHeight="1" x14ac:dyDescent="0.25"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29.25" customHeight="1" x14ac:dyDescent="0.25">
      <c r="C3" s="46" t="s">
        <v>150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31.5" customHeight="1" x14ac:dyDescent="0.25">
      <c r="A4" s="25"/>
      <c r="B4" s="25"/>
      <c r="C4" s="47" t="s">
        <v>0</v>
      </c>
      <c r="D4" s="47" t="s">
        <v>1</v>
      </c>
      <c r="E4" s="47" t="s">
        <v>2</v>
      </c>
      <c r="F4" s="47"/>
      <c r="G4" s="51" t="s">
        <v>173</v>
      </c>
      <c r="H4" s="51" t="s">
        <v>174</v>
      </c>
      <c r="I4" s="51" t="s">
        <v>175</v>
      </c>
      <c r="J4" s="51" t="s">
        <v>176</v>
      </c>
      <c r="K4" s="52" t="s">
        <v>109</v>
      </c>
      <c r="L4" s="52" t="s">
        <v>110</v>
      </c>
      <c r="M4" s="51" t="s">
        <v>111</v>
      </c>
      <c r="N4" s="52" t="s">
        <v>177</v>
      </c>
      <c r="O4" s="53" t="s">
        <v>178</v>
      </c>
    </row>
    <row r="5" spans="1:16" ht="69.75" customHeight="1" x14ac:dyDescent="0.25">
      <c r="A5" s="25"/>
      <c r="B5" s="25"/>
      <c r="C5" s="47"/>
      <c r="D5" s="47"/>
      <c r="E5" s="1" t="s">
        <v>59</v>
      </c>
      <c r="F5" s="1" t="s">
        <v>58</v>
      </c>
      <c r="G5" s="51"/>
      <c r="H5" s="51"/>
      <c r="I5" s="51"/>
      <c r="J5" s="51"/>
      <c r="K5" s="52"/>
      <c r="L5" s="52"/>
      <c r="M5" s="51"/>
      <c r="N5" s="52"/>
      <c r="O5" s="53"/>
    </row>
    <row r="6" spans="1:16" x14ac:dyDescent="0.25">
      <c r="A6" s="25"/>
      <c r="B6" s="25"/>
      <c r="C6" s="1"/>
      <c r="D6" s="6" t="s">
        <v>56</v>
      </c>
      <c r="E6" s="6"/>
      <c r="F6" s="6"/>
      <c r="G6" s="2"/>
      <c r="H6" s="2"/>
      <c r="I6" s="2"/>
      <c r="J6" s="2"/>
      <c r="K6" s="25"/>
      <c r="L6" s="25"/>
      <c r="M6" s="38"/>
      <c r="N6" s="38"/>
      <c r="O6" s="25"/>
    </row>
    <row r="7" spans="1:16" ht="63" x14ac:dyDescent="0.25">
      <c r="A7" s="17" t="s">
        <v>118</v>
      </c>
      <c r="B7" s="17" t="str">
        <f>VLOOKUP($D$6&amp;K7,'[2]MA DO'!$B$5:$H$3586,7,0)</f>
        <v>DK CLN 2</v>
      </c>
      <c r="C7" s="3">
        <f>'ĐẤT PNN'!C7</f>
        <v>1</v>
      </c>
      <c r="D7" s="5" t="str">
        <f>'ĐẤT PNN'!D7</f>
        <v>Đường ĐT 759</v>
      </c>
      <c r="E7" s="5" t="str">
        <f>'ĐẤT PNN'!E7</f>
        <v>Đầu thửa đất số 44 tờ bản đồ số 119 (phía xã Đa Kia)</v>
      </c>
      <c r="F7" s="5" t="str">
        <f>'ĐẤT PNN'!F7</f>
        <v>Hết ranh nghĩa địa Bình Tân</v>
      </c>
      <c r="G7" s="4">
        <v>150</v>
      </c>
      <c r="H7" s="4">
        <v>105</v>
      </c>
      <c r="I7" s="4">
        <v>20</v>
      </c>
      <c r="J7" s="4"/>
      <c r="K7" s="23">
        <f t="shared" ref="K7:K19" si="0">1.4*G7</f>
        <v>210</v>
      </c>
      <c r="L7" s="45">
        <f>K7*0.8</f>
        <v>168</v>
      </c>
      <c r="M7" s="39">
        <f>L7*0.8</f>
        <v>134.4</v>
      </c>
      <c r="N7" s="39"/>
      <c r="O7" s="24">
        <f>VLOOKUP(B7,'[1]MA DO'!$H$5:$AE$3586,24,0)</f>
        <v>1.07</v>
      </c>
      <c r="P7" s="9">
        <f>74/30</f>
        <v>2.4666666666666668</v>
      </c>
    </row>
    <row r="8" spans="1:16" ht="31.5" x14ac:dyDescent="0.25">
      <c r="A8" s="17" t="s">
        <v>91</v>
      </c>
      <c r="B8" s="17" t="str">
        <f>VLOOKUP($D$6&amp;K8,'[2]MA DO'!$B$5:$H$3586,7,0)</f>
        <v>DK CLN 2</v>
      </c>
      <c r="C8" s="3">
        <f>C7+1</f>
        <v>2</v>
      </c>
      <c r="D8" s="5" t="str">
        <f>'ĐẤT PNN'!D8</f>
        <v>Đường ĐT 759</v>
      </c>
      <c r="E8" s="5" t="str">
        <f>'ĐẤT PNN'!E8</f>
        <v>Hết ranh nghĩa địa Bình Tân</v>
      </c>
      <c r="F8" s="5" t="str">
        <f>'ĐẤT PNN'!F8</f>
        <v>Cầu Đa Kia hết thửa đất số 142 tờ bản đồ số 106</v>
      </c>
      <c r="G8" s="4">
        <v>150</v>
      </c>
      <c r="H8" s="4">
        <v>105</v>
      </c>
      <c r="I8" s="4">
        <v>20</v>
      </c>
      <c r="J8" s="4"/>
      <c r="K8" s="23">
        <f t="shared" si="0"/>
        <v>210</v>
      </c>
      <c r="L8" s="45">
        <f t="shared" ref="L8:M23" si="1">K8*0.8</f>
        <v>168</v>
      </c>
      <c r="M8" s="39">
        <f t="shared" si="1"/>
        <v>134.4</v>
      </c>
      <c r="N8" s="39"/>
      <c r="O8" s="24">
        <f>VLOOKUP(B8,'[1]MA DO'!$H$5:$AE$3586,24,0)</f>
        <v>1.07</v>
      </c>
    </row>
    <row r="9" spans="1:16" ht="47.25" x14ac:dyDescent="0.25">
      <c r="A9" s="17" t="s">
        <v>117</v>
      </c>
      <c r="B9" s="17" t="str">
        <f>VLOOKUP($D$6&amp;K9,'[2]MA DO'!$B$5:$H$3586,7,0)</f>
        <v>DK CLN 2</v>
      </c>
      <c r="C9" s="3">
        <f t="shared" ref="C9:C56" si="2">C8+1</f>
        <v>3</v>
      </c>
      <c r="D9" s="5" t="str">
        <f>'ĐẤT PNN'!D9</f>
        <v>Đường ĐT 759</v>
      </c>
      <c r="E9" s="5" t="str">
        <f>'ĐẤT PNN'!E9</f>
        <v>Cầu Đa Kia hết thửa đất số 142 tờ bản đồ số 106</v>
      </c>
      <c r="F9" s="5" t="str">
        <f>'ĐẤT PNN'!F9</f>
        <v>Đầu ranh Nhà Văn Hóa thôn Bình Tân thuộc thửa 116 tờ bản đồ số 106 (Hướng về UBND xã Đa Kia)</v>
      </c>
      <c r="G9" s="4">
        <v>150</v>
      </c>
      <c r="H9" s="4">
        <v>105</v>
      </c>
      <c r="I9" s="4">
        <v>20</v>
      </c>
      <c r="J9" s="4"/>
      <c r="K9" s="23">
        <f t="shared" si="0"/>
        <v>210</v>
      </c>
      <c r="L9" s="45">
        <f t="shared" ref="L9" si="3">K9*0.8</f>
        <v>168</v>
      </c>
      <c r="M9" s="39">
        <f t="shared" si="1"/>
        <v>134.4</v>
      </c>
      <c r="N9" s="39"/>
      <c r="O9" s="24">
        <f>VLOOKUP(B9,'[1]MA DO'!$H$5:$AE$3586,24,0)</f>
        <v>1.07</v>
      </c>
    </row>
    <row r="10" spans="1:16" ht="63" x14ac:dyDescent="0.25">
      <c r="A10" s="17" t="s">
        <v>137</v>
      </c>
      <c r="B10" s="17" t="str">
        <f>VLOOKUP($D$6&amp;K10,'[2]MA DO'!$B$5:$H$3586,7,0)</f>
        <v>DK CLN 2</v>
      </c>
      <c r="C10" s="3">
        <f t="shared" si="2"/>
        <v>4</v>
      </c>
      <c r="D10" s="5" t="str">
        <f>'ĐẤT PNN'!D10</f>
        <v>Đường ĐT 759</v>
      </c>
      <c r="E10" s="5" t="str">
        <f>'ĐẤT PNN'!E10</f>
        <v>Đầu ranh Nhà Văn Hóa thôn Bình Tân thuộc thửa 116 tờ bản đồ số 106 (Hướng về UBND xã Đa Kia)</v>
      </c>
      <c r="F10" s="5" t="str">
        <f>'ĐẤT PNN'!F10</f>
        <v>Ranh giới xã Thiện Hưng</v>
      </c>
      <c r="G10" s="4">
        <v>150</v>
      </c>
      <c r="H10" s="4">
        <v>105</v>
      </c>
      <c r="I10" s="4">
        <v>20</v>
      </c>
      <c r="J10" s="4"/>
      <c r="K10" s="23">
        <f t="shared" si="0"/>
        <v>210</v>
      </c>
      <c r="L10" s="45">
        <f t="shared" ref="L10" si="4">K10*0.8</f>
        <v>168</v>
      </c>
      <c r="M10" s="39">
        <f t="shared" si="1"/>
        <v>134.4</v>
      </c>
      <c r="N10" s="39"/>
      <c r="O10" s="24">
        <f>VLOOKUP(B10,'[1]MA DO'!$H$5:$AE$3586,24,0)</f>
        <v>1.07</v>
      </c>
    </row>
    <row r="11" spans="1:16" ht="31.5" x14ac:dyDescent="0.25">
      <c r="A11" s="17" t="s">
        <v>65</v>
      </c>
      <c r="B11" s="17" t="str">
        <f>VLOOKUP($D$6&amp;K11,'[2]MA DO'!$B$5:$H$3586,7,0)</f>
        <v>DK CLN 1</v>
      </c>
      <c r="C11" s="3">
        <f t="shared" si="2"/>
        <v>5</v>
      </c>
      <c r="D11" s="5" t="str">
        <f>'ĐẤT PNN'!D11</f>
        <v>Đường ĐT 759</v>
      </c>
      <c r="E11" s="5" t="str">
        <f>'ĐẤT PNN'!E11</f>
        <v>Từ hết ranh thửa số 44 tờ 119 hướng đi Phước Bình</v>
      </c>
      <c r="F11" s="5" t="str">
        <f>'ĐẤT PNN'!F11</f>
        <v>Hết ranh thửa đất số 160, tờ số 12 và hết ranh thửa 154 tờ số 12</v>
      </c>
      <c r="G11" s="4">
        <v>180</v>
      </c>
      <c r="H11" s="4">
        <v>113</v>
      </c>
      <c r="I11" s="4">
        <v>20</v>
      </c>
      <c r="J11" s="4"/>
      <c r="K11" s="23">
        <f t="shared" si="0"/>
        <v>251.99999999999997</v>
      </c>
      <c r="L11" s="45">
        <f t="shared" ref="L11" si="5">K11*0.8</f>
        <v>201.6</v>
      </c>
      <c r="M11" s="39">
        <f t="shared" si="1"/>
        <v>161.28</v>
      </c>
      <c r="N11" s="39"/>
      <c r="O11" s="24">
        <f>VLOOKUP(B11,'[1]MA DO'!$H$5:$AE$3586,24,0)</f>
        <v>1.1000000000000001</v>
      </c>
    </row>
    <row r="12" spans="1:16" ht="94.5" x14ac:dyDescent="0.25">
      <c r="A12" s="17" t="s">
        <v>128</v>
      </c>
      <c r="B12" s="17" t="str">
        <f>VLOOKUP($D$6&amp;K12,'[2]MA DO'!$B$5:$H$3586,7,0)</f>
        <v>DK CLN 1</v>
      </c>
      <c r="C12" s="3">
        <f t="shared" si="2"/>
        <v>6</v>
      </c>
      <c r="D12" s="5" t="str">
        <f>'ĐẤT PNN'!D12</f>
        <v>Đường ĐT 759</v>
      </c>
      <c r="E12" s="5" t="str">
        <f>'ĐẤT PNN'!E12</f>
        <v>Hết ranh thửa đất số 160, tờ số 12 và hết ranh thửa 154 tờ số 12 hướng đi Phước Bình</v>
      </c>
      <c r="F12" s="5" t="str">
        <f>'ĐẤT PNN'!F12</f>
        <v>Hết ranh thửa đất số 553, tờ bản đồ số 29 và thửa đất số 761 tờ bản đồ số 29</v>
      </c>
      <c r="G12" s="4">
        <v>180</v>
      </c>
      <c r="H12" s="4">
        <v>113</v>
      </c>
      <c r="I12" s="4">
        <v>20</v>
      </c>
      <c r="J12" s="4"/>
      <c r="K12" s="23">
        <f t="shared" si="0"/>
        <v>251.99999999999997</v>
      </c>
      <c r="L12" s="45">
        <f t="shared" ref="L12" si="6">K12*0.8</f>
        <v>201.6</v>
      </c>
      <c r="M12" s="39">
        <f t="shared" si="1"/>
        <v>161.28</v>
      </c>
      <c r="N12" s="39"/>
      <c r="O12" s="24">
        <f>VLOOKUP(B12,'[1]MA DO'!$H$5:$AE$3586,24,0)</f>
        <v>1.1000000000000001</v>
      </c>
    </row>
    <row r="13" spans="1:16" ht="63" x14ac:dyDescent="0.25">
      <c r="A13" s="17" t="s">
        <v>66</v>
      </c>
      <c r="B13" s="17" t="str">
        <f>VLOOKUP($D$6&amp;K13,'[2]MA DO'!$B$5:$H$3586,7,0)</f>
        <v>DK CLN 1</v>
      </c>
      <c r="C13" s="3">
        <f t="shared" si="2"/>
        <v>7</v>
      </c>
      <c r="D13" s="5" t="str">
        <f>'ĐẤT PNN'!D13</f>
        <v>Đường ĐT 759</v>
      </c>
      <c r="E13" s="5" t="str">
        <f>'ĐẤT PNN'!E13</f>
        <v>Hết ranh thửa đất số 553, tờ bản đồ số 29 và thửa đất số 761 tờ bản đồ số 29 hướng đi Phước Bình</v>
      </c>
      <c r="F13" s="5" t="str">
        <f>'ĐẤT PNN'!F13</f>
        <v>Hết ranh thửa đất số 661, tờ bản đồ số 45 và thửa đất số 45 tờ bản đồ số 45</v>
      </c>
      <c r="G13" s="4">
        <v>180</v>
      </c>
      <c r="H13" s="4">
        <v>113</v>
      </c>
      <c r="I13" s="4">
        <v>20</v>
      </c>
      <c r="J13" s="4"/>
      <c r="K13" s="23">
        <f t="shared" si="0"/>
        <v>251.99999999999997</v>
      </c>
      <c r="L13" s="45">
        <f t="shared" ref="L13" si="7">K13*0.8</f>
        <v>201.6</v>
      </c>
      <c r="M13" s="39">
        <f t="shared" si="1"/>
        <v>161.28</v>
      </c>
      <c r="N13" s="39"/>
      <c r="O13" s="24">
        <f>VLOOKUP(B13,'[1]MA DO'!$H$5:$AE$3586,24,0)</f>
        <v>1.1000000000000001</v>
      </c>
    </row>
    <row r="14" spans="1:16" ht="47.25" x14ac:dyDescent="0.25">
      <c r="A14" s="17" t="s">
        <v>67</v>
      </c>
      <c r="B14" s="17" t="str">
        <f>VLOOKUP($D$6&amp;K14,'[2]MA DO'!$B$5:$H$3586,7,0)</f>
        <v>DK CLN 1</v>
      </c>
      <c r="C14" s="3">
        <f t="shared" si="2"/>
        <v>8</v>
      </c>
      <c r="D14" s="5" t="str">
        <f>'ĐẤT PNN'!D14</f>
        <v>Đường ĐT 759</v>
      </c>
      <c r="E14" s="5" t="str">
        <f>'ĐẤT PNN'!E14</f>
        <v>Hết ranh thửa đất số 661, tờ bản đồ số 45 và thửa đất số 45 tờ bản đồ số 45 hướng đi Phước Bình</v>
      </c>
      <c r="F14" s="5" t="str">
        <f>'ĐẤT PNN'!F14</f>
        <v>Hết ranh thửa đất số 374 tờ bản đồ số 46</v>
      </c>
      <c r="G14" s="4">
        <v>180</v>
      </c>
      <c r="H14" s="4">
        <v>113</v>
      </c>
      <c r="I14" s="4">
        <v>20</v>
      </c>
      <c r="J14" s="4"/>
      <c r="K14" s="23">
        <f t="shared" si="0"/>
        <v>251.99999999999997</v>
      </c>
      <c r="L14" s="45">
        <f t="shared" ref="L14" si="8">K14*0.8</f>
        <v>201.6</v>
      </c>
      <c r="M14" s="39">
        <f t="shared" si="1"/>
        <v>161.28</v>
      </c>
      <c r="N14" s="39"/>
      <c r="O14" s="24">
        <f>VLOOKUP(B14,'[1]MA DO'!$H$5:$AE$3586,24,0)</f>
        <v>1.1000000000000001</v>
      </c>
    </row>
    <row r="15" spans="1:16" ht="31.5" x14ac:dyDescent="0.25">
      <c r="A15" s="17" t="s">
        <v>68</v>
      </c>
      <c r="B15" s="17" t="str">
        <f>VLOOKUP($D$6&amp;K15,'[2]MA DO'!$B$5:$H$3586,7,0)</f>
        <v>DK CLN 1</v>
      </c>
      <c r="C15" s="3">
        <f t="shared" si="2"/>
        <v>9</v>
      </c>
      <c r="D15" s="5" t="str">
        <f>'ĐẤT PNN'!D15</f>
        <v>Đường ĐT 759</v>
      </c>
      <c r="E15" s="5" t="str">
        <f>'ĐẤT PNN'!E15</f>
        <v>Từ ranh thửa số 10 tờ số 53 hướng đi Phước Bình</v>
      </c>
      <c r="F15" s="5" t="str">
        <f>'ĐẤT PNN'!F15</f>
        <v>Đến hết ranh thửa đất số 52, tờ số 53</v>
      </c>
      <c r="G15" s="4">
        <v>180</v>
      </c>
      <c r="H15" s="4">
        <v>113</v>
      </c>
      <c r="I15" s="4">
        <v>20</v>
      </c>
      <c r="J15" s="4"/>
      <c r="K15" s="23">
        <f t="shared" si="0"/>
        <v>251.99999999999997</v>
      </c>
      <c r="L15" s="45">
        <f t="shared" ref="L15" si="9">K15*0.8</f>
        <v>201.6</v>
      </c>
      <c r="M15" s="39">
        <f t="shared" si="1"/>
        <v>161.28</v>
      </c>
      <c r="N15" s="39"/>
      <c r="O15" s="24">
        <f>VLOOKUP(B15,'[1]MA DO'!$H$5:$AE$3586,24,0)</f>
        <v>1.1000000000000001</v>
      </c>
    </row>
    <row r="16" spans="1:16" ht="31.5" x14ac:dyDescent="0.25">
      <c r="A16" s="17" t="s">
        <v>71</v>
      </c>
      <c r="B16" s="17" t="str">
        <f>VLOOKUP($D$6&amp;K16,'[2]MA DO'!$B$5:$H$3586,7,0)</f>
        <v>DK CLN 1</v>
      </c>
      <c r="C16" s="3">
        <f t="shared" si="2"/>
        <v>10</v>
      </c>
      <c r="D16" s="5" t="str">
        <f>'ĐẤT PNN'!D16</f>
        <v>Đường ĐT 760</v>
      </c>
      <c r="E16" s="5" t="str">
        <f>'ĐẤT PNN'!E16</f>
        <v>Ngã ba tiếp giáp đường ĐT 759</v>
      </c>
      <c r="F16" s="5" t="str">
        <f>'ĐẤT PNN'!F16</f>
        <v>Ngã tư Nhà thờ tin lành Bình Hà 1 (thửa đất số 473, tờ bản đồ số 31)</v>
      </c>
      <c r="G16" s="4">
        <v>180</v>
      </c>
      <c r="H16" s="4">
        <v>113</v>
      </c>
      <c r="I16" s="4">
        <v>20</v>
      </c>
      <c r="J16" s="4"/>
      <c r="K16" s="23">
        <f t="shared" si="0"/>
        <v>251.99999999999997</v>
      </c>
      <c r="L16" s="45">
        <f t="shared" ref="L16" si="10">K16*0.8</f>
        <v>201.6</v>
      </c>
      <c r="M16" s="39">
        <f t="shared" si="1"/>
        <v>161.28</v>
      </c>
      <c r="N16" s="39"/>
      <c r="O16" s="24">
        <f>VLOOKUP(B16,'[1]MA DO'!$H$5:$AE$3586,24,0)</f>
        <v>1.1000000000000001</v>
      </c>
    </row>
    <row r="17" spans="1:15" ht="31.5" x14ac:dyDescent="0.25">
      <c r="A17" s="17" t="s">
        <v>72</v>
      </c>
      <c r="B17" s="17" t="str">
        <f>VLOOKUP($D$6&amp;K17,'[2]MA DO'!$B$5:$H$3586,7,0)</f>
        <v>DK CLN 1</v>
      </c>
      <c r="C17" s="3">
        <f t="shared" si="2"/>
        <v>11</v>
      </c>
      <c r="D17" s="5" t="str">
        <f>'ĐẤT PNN'!D17</f>
        <v>Đường ĐT 760</v>
      </c>
      <c r="E17" s="5" t="str">
        <f>'ĐẤT PNN'!E17</f>
        <v>Ngã tư Nhà thờ tin lành Bình Hà 1 (thửa 473 tờ 31)</v>
      </c>
      <c r="F17" s="5" t="str">
        <f>'ĐẤT PNN'!F17</f>
        <v>Hết ranh Hội trường thôn Bình Hà 2 (thửa đất số 50, tờ bản đồ số 22)</v>
      </c>
      <c r="G17" s="4">
        <v>180</v>
      </c>
      <c r="H17" s="4">
        <v>113</v>
      </c>
      <c r="I17" s="4">
        <v>20</v>
      </c>
      <c r="J17" s="4"/>
      <c r="K17" s="23">
        <f t="shared" si="0"/>
        <v>251.99999999999997</v>
      </c>
      <c r="L17" s="45">
        <f t="shared" ref="L17" si="11">K17*0.8</f>
        <v>201.6</v>
      </c>
      <c r="M17" s="39">
        <f t="shared" si="1"/>
        <v>161.28</v>
      </c>
      <c r="N17" s="39"/>
      <c r="O17" s="24">
        <f>VLOOKUP(B17,'[1]MA DO'!$H$5:$AE$3586,24,0)</f>
        <v>1.1000000000000001</v>
      </c>
    </row>
    <row r="18" spans="1:15" ht="47.25" x14ac:dyDescent="0.25">
      <c r="A18" s="17" t="s">
        <v>73</v>
      </c>
      <c r="B18" s="17" t="str">
        <f>VLOOKUP($D$6&amp;K18,'[2]MA DO'!$B$5:$H$3586,7,0)</f>
        <v>DK CLN 1</v>
      </c>
      <c r="C18" s="3">
        <f t="shared" si="2"/>
        <v>12</v>
      </c>
      <c r="D18" s="5" t="str">
        <f>'ĐẤT PNN'!D18</f>
        <v>Đường ĐT 760</v>
      </c>
      <c r="E18" s="5" t="str">
        <f>'ĐẤT PNN'!E18</f>
        <v>Hết ranh Hội trường thôn Bình Hà 2 (thửa đất số 50, tờ bản đồ số 22)</v>
      </c>
      <c r="F18" s="5" t="str">
        <f>'ĐẤT PNN'!F18</f>
        <v>Suối Ten (thửa đất số 53, tờ bản đồ số 15)</v>
      </c>
      <c r="G18" s="4">
        <v>180</v>
      </c>
      <c r="H18" s="4">
        <v>113</v>
      </c>
      <c r="I18" s="4">
        <v>20</v>
      </c>
      <c r="J18" s="4"/>
      <c r="K18" s="23">
        <f t="shared" si="0"/>
        <v>251.99999999999997</v>
      </c>
      <c r="L18" s="45">
        <f t="shared" ref="L18" si="12">K18*0.8</f>
        <v>201.6</v>
      </c>
      <c r="M18" s="39">
        <f t="shared" si="1"/>
        <v>161.28</v>
      </c>
      <c r="N18" s="39"/>
      <c r="O18" s="24">
        <f>VLOOKUP(B18,'[1]MA DO'!$H$5:$AE$3586,24,0)</f>
        <v>1.1000000000000001</v>
      </c>
    </row>
    <row r="19" spans="1:15" ht="31.5" x14ac:dyDescent="0.25">
      <c r="A19" s="17" t="s">
        <v>74</v>
      </c>
      <c r="B19" s="17" t="str">
        <f>VLOOKUP($D$6&amp;K19,'[2]MA DO'!$B$5:$H$3586,7,0)</f>
        <v>DK CLN 1</v>
      </c>
      <c r="C19" s="3">
        <f t="shared" si="2"/>
        <v>13</v>
      </c>
      <c r="D19" s="5" t="str">
        <f>'ĐẤT PNN'!D19</f>
        <v>Đường ĐT 760</v>
      </c>
      <c r="E19" s="5" t="str">
        <f>'ĐẤT PNN'!E19</f>
        <v>Suối Ten (thửa đất số 53, tờ bản đồ số 15)</v>
      </c>
      <c r="F19" s="5" t="str">
        <f>'ĐẤT PNN'!F19</f>
        <v>Cầu Sông Bé (thửa đất số 35, tờ bản đồ số 03)</v>
      </c>
      <c r="G19" s="4">
        <v>180</v>
      </c>
      <c r="H19" s="4">
        <v>113</v>
      </c>
      <c r="I19" s="4">
        <v>20</v>
      </c>
      <c r="J19" s="4"/>
      <c r="K19" s="23">
        <f t="shared" si="0"/>
        <v>251.99999999999997</v>
      </c>
      <c r="L19" s="45">
        <f t="shared" ref="L19" si="13">K19*0.8</f>
        <v>201.6</v>
      </c>
      <c r="M19" s="39">
        <f t="shared" si="1"/>
        <v>161.28</v>
      </c>
      <c r="N19" s="39"/>
      <c r="O19" s="24">
        <f>VLOOKUP(B19,'[1]MA DO'!$H$5:$AE$3586,24,0)</f>
        <v>1.1000000000000001</v>
      </c>
    </row>
    <row r="20" spans="1:15" ht="47.25" x14ac:dyDescent="0.25">
      <c r="A20" s="17" t="s">
        <v>92</v>
      </c>
      <c r="B20" s="17" t="str">
        <f>VLOOKUP($D$6&amp;K20,'[2]MA DO'!$B$5:$H$3586,7,0)</f>
        <v>DK CLN 5</v>
      </c>
      <c r="C20" s="3">
        <f t="shared" si="2"/>
        <v>14</v>
      </c>
      <c r="D20" s="5" t="str">
        <f>'ĐẤT PNN'!D20</f>
        <v>Đường vào thôn Bình Tiến 1 (Đường vào Trung tâm hành chính xã hiện hữu)</v>
      </c>
      <c r="E20" s="5" t="str">
        <f>'ĐẤT PNN'!E20</f>
        <v>Giáp đường ĐT 759</v>
      </c>
      <c r="F20" s="5" t="str">
        <f>'ĐẤT PNN'!F20</f>
        <v xml:space="preserve">Đầu ranh thửa đất số 112 tờ bản đồ số 102 (ông Bình) hướng ra đường ĐT 759 </v>
      </c>
      <c r="G20" s="4">
        <v>55</v>
      </c>
      <c r="H20" s="4">
        <v>39</v>
      </c>
      <c r="I20" s="4">
        <v>20</v>
      </c>
      <c r="J20" s="4"/>
      <c r="K20" s="23">
        <v>55</v>
      </c>
      <c r="L20" s="45">
        <f t="shared" ref="L20" si="14">K20*0.8</f>
        <v>44</v>
      </c>
      <c r="M20" s="39">
        <f t="shared" si="1"/>
        <v>35.200000000000003</v>
      </c>
      <c r="N20" s="4"/>
      <c r="O20" s="24">
        <f>VLOOKUP(B20,'[1]MA DO'!$H$5:$AE$3586,24,0)</f>
        <v>1.06</v>
      </c>
    </row>
    <row r="21" spans="1:15" ht="47.25" x14ac:dyDescent="0.25">
      <c r="A21" s="17" t="s">
        <v>93</v>
      </c>
      <c r="B21" s="17" t="str">
        <f>VLOOKUP($D$6&amp;K21,'[2]MA DO'!$B$5:$H$3586,7,0)</f>
        <v>DK CLN 5</v>
      </c>
      <c r="C21" s="3">
        <f t="shared" si="2"/>
        <v>15</v>
      </c>
      <c r="D21" s="5" t="str">
        <f>'ĐẤT PNN'!D21</f>
        <v>Đường vào thôn Bình Tiến 1 (Đường vào Trung tâm hành chính xã hiện hữu)</v>
      </c>
      <c r="E21" s="5" t="str">
        <f>'ĐẤT PNN'!E21</f>
        <v xml:space="preserve">Đầu ranh thửa đất số 112 tờ bản đồ số 102 (ông Bình) Hướng ra đường ĐT 759 </v>
      </c>
      <c r="F21" s="5" t="str">
        <f>'ĐẤT PNN'!F21</f>
        <v>Hết ranh thửa đất số 86 (ông Nguyễn Văn Thắng), tờ bản đồ số 102 (Đường mặt khu Trung tâm hành chính xã)</v>
      </c>
      <c r="G21" s="4">
        <v>55</v>
      </c>
      <c r="H21" s="4">
        <v>39</v>
      </c>
      <c r="I21" s="4">
        <v>20</v>
      </c>
      <c r="J21" s="4"/>
      <c r="K21" s="23">
        <v>55</v>
      </c>
      <c r="L21" s="45">
        <f t="shared" ref="L21" si="15">K21*0.8</f>
        <v>44</v>
      </c>
      <c r="M21" s="39">
        <f t="shared" si="1"/>
        <v>35.200000000000003</v>
      </c>
      <c r="N21" s="4"/>
      <c r="O21" s="24">
        <f>VLOOKUP(B21,'[1]MA DO'!$H$5:$AE$3586,24,0)</f>
        <v>1.06</v>
      </c>
    </row>
    <row r="22" spans="1:15" ht="31.5" x14ac:dyDescent="0.25">
      <c r="A22" s="17" t="s">
        <v>94</v>
      </c>
      <c r="B22" s="17" t="str">
        <f>VLOOKUP($D$6&amp;K22,'[2]MA DO'!$B$5:$H$3586,7,0)</f>
        <v>DK CLN 5</v>
      </c>
      <c r="C22" s="3">
        <f t="shared" si="2"/>
        <v>16</v>
      </c>
      <c r="D22" s="5" t="str">
        <f>'ĐẤT PNN'!D22</f>
        <v>Đường quy hoạch vào trung tâm hành chính xã cũ</v>
      </c>
      <c r="E22" s="5" t="str">
        <f>'ĐẤT PNN'!E22</f>
        <v>Giáp đường ĐT 759</v>
      </c>
      <c r="F22" s="5" t="str">
        <f>'ĐẤT PNN'!F22</f>
        <v>Khu trung tâm hành chính xã Phước Minh cũ</v>
      </c>
      <c r="G22" s="4">
        <v>55</v>
      </c>
      <c r="H22" s="4">
        <v>39</v>
      </c>
      <c r="I22" s="4">
        <v>20</v>
      </c>
      <c r="J22" s="4"/>
      <c r="K22" s="23">
        <v>55</v>
      </c>
      <c r="L22" s="45">
        <f t="shared" ref="L22" si="16">K22*0.8</f>
        <v>44</v>
      </c>
      <c r="M22" s="39">
        <f t="shared" si="1"/>
        <v>35.200000000000003</v>
      </c>
      <c r="N22" s="4"/>
      <c r="O22" s="24">
        <f>VLOOKUP(B22,'[1]MA DO'!$H$5:$AE$3586,24,0)</f>
        <v>1.06</v>
      </c>
    </row>
    <row r="23" spans="1:15" ht="56.25" customHeight="1" x14ac:dyDescent="0.25">
      <c r="A23" s="17" t="s">
        <v>95</v>
      </c>
      <c r="B23" s="17" t="str">
        <f>VLOOKUP($D$6&amp;K23,'[2]MA DO'!$B$5:$H$3586,7,0)</f>
        <v>DK CLN 5</v>
      </c>
      <c r="C23" s="3">
        <f t="shared" si="2"/>
        <v>17</v>
      </c>
      <c r="D23" s="5" t="str">
        <f>'ĐẤT PNN'!D23</f>
        <v>Đường thôn Bình Tân</v>
      </c>
      <c r="E23" s="5" t="str">
        <f>'ĐẤT PNN'!E23</f>
        <v>Giáp đường ĐT 759</v>
      </c>
      <c r="F23" s="5" t="str">
        <f>'ĐẤT PNN'!F23</f>
        <v>Ngã 3 đường rẽ vào trung tâm hành chính xã cũ (hết ranh thửa đất số 8, tờ bản đồ 106)</v>
      </c>
      <c r="G23" s="4">
        <v>55</v>
      </c>
      <c r="H23" s="4">
        <v>39</v>
      </c>
      <c r="I23" s="4">
        <v>20</v>
      </c>
      <c r="J23" s="4"/>
      <c r="K23" s="23">
        <v>55</v>
      </c>
      <c r="L23" s="45">
        <f t="shared" ref="L23" si="17">K23*0.8</f>
        <v>44</v>
      </c>
      <c r="M23" s="39">
        <f t="shared" si="1"/>
        <v>35.200000000000003</v>
      </c>
      <c r="N23" s="4"/>
      <c r="O23" s="24">
        <f>VLOOKUP(B23,'[1]MA DO'!$H$5:$AE$3586,24,0)</f>
        <v>1.06</v>
      </c>
    </row>
    <row r="24" spans="1:15" ht="63.75" customHeight="1" x14ac:dyDescent="0.25">
      <c r="A24" s="17" t="s">
        <v>96</v>
      </c>
      <c r="B24" s="17" t="str">
        <f>VLOOKUP($D$6&amp;K24,'[2]MA DO'!$B$5:$H$3586,7,0)</f>
        <v>DK CLN 5</v>
      </c>
      <c r="C24" s="3">
        <f t="shared" si="2"/>
        <v>18</v>
      </c>
      <c r="D24" s="5" t="str">
        <f>'ĐẤT PNN'!D24</f>
        <v>Đường thôn Bình Tân</v>
      </c>
      <c r="E24" s="5" t="str">
        <f>'ĐẤT PNN'!E24</f>
        <v>Ngã 3 đường rẽ vào trung tâm hành chính xã cũ (hết ranh thửa đất số 8, tờ bản đồ 106)</v>
      </c>
      <c r="F24" s="5" t="str">
        <f>'ĐẤT PNN'!F24</f>
        <v>Trung tâm hành chính xã (đầu ranh đất thửa đất số 86, tờ bản đồ số 102)</v>
      </c>
      <c r="G24" s="4">
        <v>55</v>
      </c>
      <c r="H24" s="4">
        <v>39</v>
      </c>
      <c r="I24" s="4">
        <v>20</v>
      </c>
      <c r="J24" s="4"/>
      <c r="K24" s="23">
        <v>55</v>
      </c>
      <c r="L24" s="45">
        <f t="shared" ref="L24:M39" si="18">K24*0.8</f>
        <v>44</v>
      </c>
      <c r="M24" s="39">
        <f t="shared" si="18"/>
        <v>35.200000000000003</v>
      </c>
      <c r="N24" s="4"/>
      <c r="O24" s="24">
        <f>VLOOKUP(B24,'[1]MA DO'!$H$5:$AE$3586,24,0)</f>
        <v>1.06</v>
      </c>
    </row>
    <row r="25" spans="1:15" ht="63.75" customHeight="1" x14ac:dyDescent="0.25">
      <c r="A25" s="17" t="s">
        <v>97</v>
      </c>
      <c r="B25" s="17" t="str">
        <f>VLOOKUP($D$6&amp;K25,'[2]MA DO'!$B$5:$H$3586,7,0)</f>
        <v>DK CLN 5</v>
      </c>
      <c r="C25" s="3">
        <f t="shared" si="2"/>
        <v>19</v>
      </c>
      <c r="D25" s="5" t="str">
        <f>'ĐẤT PNN'!D25</f>
        <v>Đường thôn Bình Tân</v>
      </c>
      <c r="E25" s="5" t="str">
        <f>'ĐẤT PNN'!E25</f>
        <v>Ngã 3 đường rẽ vào trung tâm hành chính xã (hết ranh thửa đất số 8, tờ bản đồ số 106 của bà Phạm Thị Thúy Hà)</v>
      </c>
      <c r="F25" s="5" t="str">
        <f>'ĐẤT PNN'!F25</f>
        <v>Ngã ba Suối Muồng (hết ranh đất ông Hà Sỹ Quý thửa đất số 17, tờ bản đồ số 95)</v>
      </c>
      <c r="G25" s="4">
        <v>55</v>
      </c>
      <c r="H25" s="4">
        <v>39</v>
      </c>
      <c r="I25" s="4">
        <v>20</v>
      </c>
      <c r="J25" s="4"/>
      <c r="K25" s="23">
        <v>55</v>
      </c>
      <c r="L25" s="45">
        <f t="shared" ref="L25" si="19">K25*0.8</f>
        <v>44</v>
      </c>
      <c r="M25" s="39">
        <f t="shared" si="18"/>
        <v>35.200000000000003</v>
      </c>
      <c r="N25" s="4"/>
      <c r="O25" s="24">
        <f>VLOOKUP(B25,'[1]MA DO'!$H$5:$AE$3586,24,0)</f>
        <v>1.06</v>
      </c>
    </row>
    <row r="26" spans="1:15" ht="63.75" customHeight="1" x14ac:dyDescent="0.25">
      <c r="A26" s="17"/>
      <c r="B26" s="17" t="str">
        <f>VLOOKUP($D$6&amp;K26,'[2]MA DO'!$B$5:$H$3586,7,0)</f>
        <v>DK CLN 5</v>
      </c>
      <c r="C26" s="3">
        <f t="shared" si="2"/>
        <v>20</v>
      </c>
      <c r="D26" s="5" t="str">
        <f>'ĐẤT PNN'!D26</f>
        <v>Đường thôn Bình Tân + Bù Tam</v>
      </c>
      <c r="E26" s="5" t="str">
        <f>'ĐẤT PNN'!E26</f>
        <v>Ngã ba Suối Muồng (hết ranh đất ông Hà Sỹ Quý thửa đất số 17, tờ bản đồ số 95)</v>
      </c>
      <c r="F26" s="5" t="str">
        <f>'ĐẤT PNN'!F26</f>
        <v>Ngã ba Suối đia (giáp ranh đất ông Hoàng Văn Thắng) thửa đất số 263, tờ bản đồ số 92</v>
      </c>
      <c r="G26" s="4">
        <v>55</v>
      </c>
      <c r="H26" s="4">
        <v>39</v>
      </c>
      <c r="I26" s="4">
        <v>20</v>
      </c>
      <c r="J26" s="4"/>
      <c r="K26" s="23">
        <v>55</v>
      </c>
      <c r="L26" s="45">
        <f t="shared" ref="L26" si="20">K26*0.8</f>
        <v>44</v>
      </c>
      <c r="M26" s="39">
        <f t="shared" si="18"/>
        <v>35.200000000000003</v>
      </c>
      <c r="N26" s="4"/>
      <c r="O26" s="24">
        <f>VLOOKUP(B26,'[1]MA DO'!$H$5:$AE$3586,24,0)</f>
        <v>1.06</v>
      </c>
    </row>
    <row r="27" spans="1:15" ht="63.75" customHeight="1" x14ac:dyDescent="0.25">
      <c r="A27" s="17"/>
      <c r="B27" s="17" t="str">
        <f>VLOOKUP($D$6&amp;K27,'[2]MA DO'!$B$5:$H$3586,7,0)</f>
        <v>DK CLN 5</v>
      </c>
      <c r="C27" s="3">
        <f t="shared" si="2"/>
        <v>21</v>
      </c>
      <c r="D27" s="5" t="str">
        <f>'ĐẤT PNN'!D27</f>
        <v>Đường thôn Bù Tam</v>
      </c>
      <c r="E27" s="5" t="str">
        <f>'ĐẤT PNN'!E27</f>
        <v>Ngã ba Suối đia (giáp ranh đất ông Hoàng Văn Thắng) thửa đất số 263, tờ bản đồ số 92</v>
      </c>
      <c r="F27" s="5" t="str">
        <f>'ĐẤT PNN'!F27</f>
        <v>Trụ sở UBND xã Phước Minh (cũ)</v>
      </c>
      <c r="G27" s="4">
        <v>55</v>
      </c>
      <c r="H27" s="4">
        <v>39</v>
      </c>
      <c r="I27" s="4">
        <v>20</v>
      </c>
      <c r="J27" s="4"/>
      <c r="K27" s="23">
        <v>55</v>
      </c>
      <c r="L27" s="45">
        <f t="shared" ref="L27" si="21">K27*0.8</f>
        <v>44</v>
      </c>
      <c r="M27" s="39">
        <f t="shared" si="18"/>
        <v>35.200000000000003</v>
      </c>
      <c r="N27" s="4"/>
      <c r="O27" s="24">
        <f>VLOOKUP(B27,'[1]MA DO'!$H$5:$AE$3586,24,0)</f>
        <v>1.06</v>
      </c>
    </row>
    <row r="28" spans="1:15" ht="31.5" x14ac:dyDescent="0.25">
      <c r="A28" s="17" t="s">
        <v>98</v>
      </c>
      <c r="B28" s="17" t="str">
        <f>VLOOKUP($D$6&amp;K28,'[2]MA DO'!$B$5:$H$3586,7,0)</f>
        <v>DK CLN 5</v>
      </c>
      <c r="C28" s="3">
        <f t="shared" si="2"/>
        <v>22</v>
      </c>
      <c r="D28" s="5" t="str">
        <f>'ĐẤT PNN'!D28</f>
        <v>Đường nhựa ranh giới giữa xã Phước Minh - xã Đa Kia (cũ)</v>
      </c>
      <c r="E28" s="5" t="str">
        <f>'ĐẤT PNN'!E28</f>
        <v>Đường ĐT 759</v>
      </c>
      <c r="F28" s="5" t="str">
        <f>'ĐẤT PNN'!F28</f>
        <v>Hết thửa đất số 15 tờ bản đồ số 129</v>
      </c>
      <c r="G28" s="4">
        <v>55</v>
      </c>
      <c r="H28" s="4">
        <v>39</v>
      </c>
      <c r="I28" s="4">
        <v>20</v>
      </c>
      <c r="J28" s="4"/>
      <c r="K28" s="23">
        <v>55</v>
      </c>
      <c r="L28" s="45">
        <f t="shared" ref="L28" si="22">K28*0.8</f>
        <v>44</v>
      </c>
      <c r="M28" s="39">
        <f t="shared" si="18"/>
        <v>35.200000000000003</v>
      </c>
      <c r="N28" s="4"/>
      <c r="O28" s="24">
        <f>VLOOKUP(B28,'[1]MA DO'!$H$5:$AE$3586,24,0)</f>
        <v>1.06</v>
      </c>
    </row>
    <row r="29" spans="1:15" ht="47.25" x14ac:dyDescent="0.25">
      <c r="A29" s="17" t="s">
        <v>60</v>
      </c>
      <c r="B29" s="17" t="str">
        <f>VLOOKUP($D$6&amp;K29,'[2]MA DO'!$B$5:$H$3586,7,0)</f>
        <v>DK CLN 4</v>
      </c>
      <c r="C29" s="3">
        <f t="shared" si="2"/>
        <v>23</v>
      </c>
      <c r="D29" s="5" t="str">
        <f>'ĐẤT PNN'!D29</f>
        <v>Đường liên xã</v>
      </c>
      <c r="E29" s="5" t="str">
        <f>'ĐẤT PNN'!E29</f>
        <v>Ngã tư đường N7</v>
      </c>
      <c r="F29" s="5" t="str">
        <f>'ĐẤT PNN'!F29</f>
        <v>Ngã ba (Bách hóa xanh), ranh đất ông Nguyễn Tấn Ba, thửa đất số 37, tờ bản đồ số 170</v>
      </c>
      <c r="G29" s="4">
        <v>60</v>
      </c>
      <c r="H29" s="4">
        <v>49</v>
      </c>
      <c r="I29" s="4">
        <v>20</v>
      </c>
      <c r="J29" s="4"/>
      <c r="K29" s="23">
        <f t="shared" ref="K29:K39" si="23">1.4*G29</f>
        <v>84</v>
      </c>
      <c r="L29" s="45">
        <f t="shared" ref="L29" si="24">K29*0.8</f>
        <v>67.2</v>
      </c>
      <c r="M29" s="39">
        <f t="shared" si="18"/>
        <v>53.760000000000005</v>
      </c>
      <c r="N29" s="39"/>
      <c r="O29" s="24">
        <f>VLOOKUP(B29,'[1]MA DO'!$H$5:$AE$3586,24,0)</f>
        <v>1.06</v>
      </c>
    </row>
    <row r="30" spans="1:15" ht="47.25" x14ac:dyDescent="0.25">
      <c r="A30" s="17" t="s">
        <v>141</v>
      </c>
      <c r="B30" s="17" t="str">
        <f>VLOOKUP($D$6&amp;K30,'[2]MA DO'!$B$5:$H$3586,7,0)</f>
        <v>DK CLN 4</v>
      </c>
      <c r="C30" s="3">
        <f t="shared" si="2"/>
        <v>24</v>
      </c>
      <c r="D30" s="5" t="str">
        <f>'ĐẤT PNN'!D30</f>
        <v>Đường liên xã</v>
      </c>
      <c r="E30" s="5" t="str">
        <f>'ĐẤT PNN'!E30</f>
        <v>Đi thôn 6B+300m (hết ranh đất Dịch vụ Phương Kiều, thửa đất số 307, tờ bản đồ số 149)</v>
      </c>
      <c r="F30" s="5" t="str">
        <f>'ĐẤT PNN'!F30</f>
        <v>Cổng chào thôn 3</v>
      </c>
      <c r="G30" s="4">
        <v>60</v>
      </c>
      <c r="H30" s="4">
        <v>49</v>
      </c>
      <c r="I30" s="4">
        <v>20</v>
      </c>
      <c r="J30" s="4"/>
      <c r="K30" s="23">
        <f t="shared" si="23"/>
        <v>84</v>
      </c>
      <c r="L30" s="45">
        <f t="shared" ref="L30" si="25">K30*0.8</f>
        <v>67.2</v>
      </c>
      <c r="M30" s="39">
        <f t="shared" si="18"/>
        <v>53.760000000000005</v>
      </c>
      <c r="N30" s="39"/>
      <c r="O30" s="24">
        <f>VLOOKUP(B30,'[1]MA DO'!$H$5:$AE$3586,24,0)</f>
        <v>1.06</v>
      </c>
    </row>
    <row r="31" spans="1:15" ht="47.25" x14ac:dyDescent="0.25">
      <c r="A31" s="17" t="s">
        <v>138</v>
      </c>
      <c r="B31" s="17" t="str">
        <f>VLOOKUP($D$6&amp;K31,'[2]MA DO'!$B$5:$H$3586,7,0)</f>
        <v>DK CLN 4</v>
      </c>
      <c r="C31" s="3">
        <f t="shared" si="2"/>
        <v>25</v>
      </c>
      <c r="D31" s="5" t="str">
        <f>'ĐẤT PNN'!D31</f>
        <v>Đường liên xã</v>
      </c>
      <c r="E31" s="5" t="str">
        <f>'ĐẤT PNN'!E31</f>
        <v>Đi thôn 6B+300m (hết ranh đất Dịch vụ Phương Kiều, thửa đất số 307, tờ bản đồ số 149)</v>
      </c>
      <c r="F31" s="5" t="str">
        <f>'ĐẤT PNN'!F31</f>
        <v>Ngã ba thôn 6B (Trường Tiểu học Bình Thắng B)</v>
      </c>
      <c r="G31" s="4">
        <v>60</v>
      </c>
      <c r="H31" s="4">
        <v>49</v>
      </c>
      <c r="I31" s="4">
        <v>20</v>
      </c>
      <c r="J31" s="4"/>
      <c r="K31" s="23">
        <f t="shared" si="23"/>
        <v>84</v>
      </c>
      <c r="L31" s="45">
        <f t="shared" ref="L31" si="26">K31*0.8</f>
        <v>67.2</v>
      </c>
      <c r="M31" s="39">
        <f t="shared" si="18"/>
        <v>53.760000000000005</v>
      </c>
      <c r="N31" s="39"/>
      <c r="O31" s="24">
        <f>VLOOKUP(B31,'[1]MA DO'!$H$5:$AE$3586,24,0)</f>
        <v>1.06</v>
      </c>
    </row>
    <row r="32" spans="1:15" ht="31.5" x14ac:dyDescent="0.25">
      <c r="A32" s="17" t="s">
        <v>61</v>
      </c>
      <c r="B32" s="17" t="str">
        <f>VLOOKUP($D$6&amp;K32,'[2]MA DO'!$B$5:$H$3586,7,0)</f>
        <v>DK CLN 4</v>
      </c>
      <c r="C32" s="3">
        <f t="shared" si="2"/>
        <v>26</v>
      </c>
      <c r="D32" s="5" t="str">
        <f>'ĐẤT PNN'!D32</f>
        <v>Đường liên xã</v>
      </c>
      <c r="E32" s="5" t="str">
        <f>'ĐẤT PNN'!E32</f>
        <v>Ngã ba thôn 6B (Trường Tiểu học Bình Thắng B)</v>
      </c>
      <c r="F32" s="5" t="str">
        <f>'ĐẤT PNN'!F32</f>
        <v>Giáp ranh xã Long Bình cũ</v>
      </c>
      <c r="G32" s="4">
        <v>60</v>
      </c>
      <c r="H32" s="4">
        <v>49</v>
      </c>
      <c r="I32" s="4">
        <v>20</v>
      </c>
      <c r="J32" s="4"/>
      <c r="K32" s="23">
        <f t="shared" si="23"/>
        <v>84</v>
      </c>
      <c r="L32" s="45">
        <f t="shared" ref="L32" si="27">K32*0.8</f>
        <v>67.2</v>
      </c>
      <c r="M32" s="39">
        <f t="shared" si="18"/>
        <v>53.760000000000005</v>
      </c>
      <c r="N32" s="39"/>
      <c r="O32" s="24">
        <f>VLOOKUP(B32,'[1]MA DO'!$H$5:$AE$3586,24,0)</f>
        <v>1.06</v>
      </c>
    </row>
    <row r="33" spans="1:15" ht="31.5" x14ac:dyDescent="0.25">
      <c r="A33" s="17" t="s">
        <v>139</v>
      </c>
      <c r="B33" s="17" t="str">
        <f>VLOOKUP($D$6&amp;K33,'[2]MA DO'!$B$5:$H$3586,7,0)</f>
        <v>DK CLN 4</v>
      </c>
      <c r="C33" s="3">
        <f t="shared" si="2"/>
        <v>27</v>
      </c>
      <c r="D33" s="5" t="str">
        <f>'ĐẤT PNN'!D33</f>
        <v>Đường trục xã</v>
      </c>
      <c r="E33" s="5" t="str">
        <f>'ĐẤT PNN'!E33</f>
        <v>Ngã ba thôn 6B (Trường Tiểu học Bình Thắng B)</v>
      </c>
      <c r="F33" s="5" t="str">
        <f>'ĐẤT PNN'!F33</f>
        <v>Ngã tư Dốc Võng</v>
      </c>
      <c r="G33" s="4">
        <v>60</v>
      </c>
      <c r="H33" s="4">
        <v>49</v>
      </c>
      <c r="I33" s="4">
        <v>20</v>
      </c>
      <c r="J33" s="4"/>
      <c r="K33" s="23">
        <f t="shared" si="23"/>
        <v>84</v>
      </c>
      <c r="L33" s="45">
        <f t="shared" ref="L33" si="28">K33*0.8</f>
        <v>67.2</v>
      </c>
      <c r="M33" s="39">
        <f t="shared" si="18"/>
        <v>53.760000000000005</v>
      </c>
      <c r="N33" s="39"/>
      <c r="O33" s="24">
        <f>VLOOKUP(B33,'[1]MA DO'!$H$5:$AE$3586,24,0)</f>
        <v>1.06</v>
      </c>
    </row>
    <row r="34" spans="1:15" ht="31.5" x14ac:dyDescent="0.25">
      <c r="A34" s="17" t="s">
        <v>62</v>
      </c>
      <c r="B34" s="17" t="str">
        <f>VLOOKUP($D$6&amp;K34,'[2]MA DO'!$B$5:$H$3586,7,0)</f>
        <v>DK CLN 4</v>
      </c>
      <c r="C34" s="3">
        <f t="shared" si="2"/>
        <v>28</v>
      </c>
      <c r="D34" s="5" t="str">
        <f>'ĐẤT PNN'!D34</f>
        <v>Đường trung tâm xã</v>
      </c>
      <c r="E34" s="5" t="str">
        <f>'ĐẤT PNN'!E34</f>
        <v>Ngã tư đường N7</v>
      </c>
      <c r="F34" s="5" t="str">
        <f>'ĐẤT PNN'!F34</f>
        <v>Giáp nghĩa địa thôn 5</v>
      </c>
      <c r="G34" s="4">
        <v>60</v>
      </c>
      <c r="H34" s="4">
        <v>49</v>
      </c>
      <c r="I34" s="4">
        <v>20</v>
      </c>
      <c r="J34" s="4"/>
      <c r="K34" s="23">
        <f t="shared" si="23"/>
        <v>84</v>
      </c>
      <c r="L34" s="45">
        <f t="shared" ref="L34" si="29">K34*0.8</f>
        <v>67.2</v>
      </c>
      <c r="M34" s="39">
        <f t="shared" si="18"/>
        <v>53.760000000000005</v>
      </c>
      <c r="N34" s="39"/>
      <c r="O34" s="24">
        <f>VLOOKUP(B34,'[1]MA DO'!$H$5:$AE$3586,24,0)</f>
        <v>1.06</v>
      </c>
    </row>
    <row r="35" spans="1:15" ht="31.5" x14ac:dyDescent="0.25">
      <c r="A35" s="17" t="s">
        <v>63</v>
      </c>
      <c r="B35" s="17" t="str">
        <f>VLOOKUP($D$6&amp;K35,'[2]MA DO'!$B$5:$H$3586,7,0)</f>
        <v>DK CLN 4</v>
      </c>
      <c r="C35" s="3">
        <f t="shared" si="2"/>
        <v>29</v>
      </c>
      <c r="D35" s="5" t="str">
        <f>'ĐẤT PNN'!D35</f>
        <v>Đường trung tâm xã N3</v>
      </c>
      <c r="E35" s="5" t="str">
        <f>'ĐẤT PNN'!E35</f>
        <v>Đường D1 (Trạm y tế xã)</v>
      </c>
      <c r="F35" s="5" t="str">
        <f>'ĐẤT PNN'!F35</f>
        <v>Đường D8</v>
      </c>
      <c r="G35" s="4">
        <v>60</v>
      </c>
      <c r="H35" s="4">
        <v>49</v>
      </c>
      <c r="I35" s="4">
        <v>20</v>
      </c>
      <c r="J35" s="4"/>
      <c r="K35" s="23">
        <f t="shared" si="23"/>
        <v>84</v>
      </c>
      <c r="L35" s="45">
        <f t="shared" ref="L35" si="30">K35*0.8</f>
        <v>67.2</v>
      </c>
      <c r="M35" s="39">
        <f t="shared" si="18"/>
        <v>53.760000000000005</v>
      </c>
      <c r="N35" s="39"/>
      <c r="O35" s="24">
        <f>VLOOKUP(B35,'[1]MA DO'!$H$5:$AE$3586,24,0)</f>
        <v>1.06</v>
      </c>
    </row>
    <row r="36" spans="1:15" ht="31.5" x14ac:dyDescent="0.25">
      <c r="A36" s="17" t="s">
        <v>64</v>
      </c>
      <c r="B36" s="17" t="str">
        <f>VLOOKUP($D$6&amp;K36,'[2]MA DO'!$B$5:$H$3586,7,0)</f>
        <v>DK CLN 4</v>
      </c>
      <c r="C36" s="3">
        <f t="shared" si="2"/>
        <v>30</v>
      </c>
      <c r="D36" s="5" t="str">
        <f>'ĐẤT PNN'!D36</f>
        <v>Đường trung tâm xã D4</v>
      </c>
      <c r="E36" s="5" t="str">
        <f>'ĐẤT PNN'!E36</f>
        <v>Đường D3 (Quán Sen hồ)</v>
      </c>
      <c r="F36" s="5" t="str">
        <f>'ĐẤT PNN'!F36</f>
        <v>Ngã ba đường D7</v>
      </c>
      <c r="G36" s="4">
        <v>60</v>
      </c>
      <c r="H36" s="4">
        <v>49</v>
      </c>
      <c r="I36" s="4">
        <v>20</v>
      </c>
      <c r="J36" s="4"/>
      <c r="K36" s="23">
        <f t="shared" si="23"/>
        <v>84</v>
      </c>
      <c r="L36" s="45">
        <f t="shared" ref="L36" si="31">K36*0.8</f>
        <v>67.2</v>
      </c>
      <c r="M36" s="39">
        <f t="shared" si="18"/>
        <v>53.760000000000005</v>
      </c>
      <c r="N36" s="39"/>
      <c r="O36" s="24">
        <f>VLOOKUP(B36,'[1]MA DO'!$H$5:$AE$3586,24,0)</f>
        <v>1.06</v>
      </c>
    </row>
    <row r="37" spans="1:15" ht="31.5" x14ac:dyDescent="0.25">
      <c r="A37" s="17" t="s">
        <v>69</v>
      </c>
      <c r="B37" s="17" t="str">
        <f>VLOOKUP($D$6&amp;K37,'[2]MA DO'!$B$5:$H$3586,7,0)</f>
        <v>DK CLN 3</v>
      </c>
      <c r="C37" s="3">
        <f t="shared" si="2"/>
        <v>31</v>
      </c>
      <c r="D37" s="5" t="str">
        <f>'ĐẤT PNN'!D37</f>
        <v>Đường đi xã Bình Thắng cũ</v>
      </c>
      <c r="E37" s="5" t="str">
        <f>'ĐẤT PNN'!E37</f>
        <v>Ngã ba tiếp giáp đường ĐT 759</v>
      </c>
      <c r="F37" s="5" t="str">
        <f>'ĐẤT PNN'!F37</f>
        <v>Hết ranh thửa đất số 86, tờ bản đồ số 38 và thửa đất số 589, tờ bản đồ số 38</v>
      </c>
      <c r="G37" s="4">
        <v>80</v>
      </c>
      <c r="H37" s="4">
        <v>56</v>
      </c>
      <c r="I37" s="4">
        <v>20</v>
      </c>
      <c r="J37" s="4"/>
      <c r="K37" s="23">
        <f t="shared" si="23"/>
        <v>112</v>
      </c>
      <c r="L37" s="45">
        <f t="shared" ref="L37" si="32">K37*0.8</f>
        <v>89.600000000000009</v>
      </c>
      <c r="M37" s="39">
        <f t="shared" si="18"/>
        <v>71.680000000000007</v>
      </c>
      <c r="N37" s="39"/>
      <c r="O37" s="24">
        <f>VLOOKUP(B37,'[1]MA DO'!$H$5:$AE$3586,24,0)</f>
        <v>1.07</v>
      </c>
    </row>
    <row r="38" spans="1:15" ht="47.25" x14ac:dyDescent="0.25">
      <c r="A38" s="17" t="s">
        <v>70</v>
      </c>
      <c r="B38" s="17" t="str">
        <f>VLOOKUP($D$6&amp;K38,'[2]MA DO'!$B$5:$H$3586,7,0)</f>
        <v>DK CLN 3</v>
      </c>
      <c r="C38" s="3">
        <f t="shared" si="2"/>
        <v>32</v>
      </c>
      <c r="D38" s="5" t="str">
        <f>'ĐẤT PNN'!D38</f>
        <v>Đường đi xã Bình Thắng cũ đoạn 2</v>
      </c>
      <c r="E38" s="5" t="str">
        <f>'ĐẤT PNN'!E38</f>
        <v>Hết ranh thửa đất số 86, tờ bản đồ số 38 và thửa đất số 589, tờ bản đồ số 38</v>
      </c>
      <c r="F38" s="5" t="str">
        <f>'ĐẤT PNN'!F38</f>
        <v>Giáp ranh xã Bình Thắng (cũ)</v>
      </c>
      <c r="G38" s="4">
        <v>80</v>
      </c>
      <c r="H38" s="4">
        <v>56</v>
      </c>
      <c r="I38" s="4">
        <v>20</v>
      </c>
      <c r="J38" s="4"/>
      <c r="K38" s="23">
        <f t="shared" si="23"/>
        <v>112</v>
      </c>
      <c r="L38" s="45">
        <f t="shared" ref="L38" si="33">K38*0.8</f>
        <v>89.600000000000009</v>
      </c>
      <c r="M38" s="39">
        <f t="shared" si="18"/>
        <v>71.680000000000007</v>
      </c>
      <c r="N38" s="39"/>
      <c r="O38" s="24">
        <f>VLOOKUP(B38,'[1]MA DO'!$H$5:$AE$3586,24,0)</f>
        <v>1.07</v>
      </c>
    </row>
    <row r="39" spans="1:15" ht="31.5" x14ac:dyDescent="0.25">
      <c r="A39" s="17" t="s">
        <v>75</v>
      </c>
      <c r="B39" s="17" t="str">
        <f>VLOOKUP($D$6&amp;K39,'[2]MA DO'!$B$5:$H$3586,7,0)</f>
        <v>DK CLN 3</v>
      </c>
      <c r="C39" s="3">
        <f t="shared" si="2"/>
        <v>33</v>
      </c>
      <c r="D39" s="5" t="str">
        <f>'ĐẤT PNN'!D39</f>
        <v>Đường nhựa ranh giới giữa xã Phước Minh - xã Đa Kia (cũ)</v>
      </c>
      <c r="E39" s="5" t="str">
        <f>'ĐẤT PNN'!E39</f>
        <v>Đường ĐT 759</v>
      </c>
      <c r="F39" s="5" t="str">
        <f>'ĐẤT PNN'!F39</f>
        <v>Hết thửa đất số 6, tờ bản đồ số 13</v>
      </c>
      <c r="G39" s="4">
        <v>80</v>
      </c>
      <c r="H39" s="4">
        <v>56</v>
      </c>
      <c r="I39" s="4">
        <v>20</v>
      </c>
      <c r="J39" s="4"/>
      <c r="K39" s="23">
        <f t="shared" si="23"/>
        <v>112</v>
      </c>
      <c r="L39" s="45">
        <f t="shared" ref="L39" si="34">K39*0.8</f>
        <v>89.600000000000009</v>
      </c>
      <c r="M39" s="39">
        <f t="shared" si="18"/>
        <v>71.680000000000007</v>
      </c>
      <c r="N39" s="39"/>
      <c r="O39" s="24">
        <f>VLOOKUP(B39,'[1]MA DO'!$H$5:$AE$3586,24,0)</f>
        <v>1.07</v>
      </c>
    </row>
    <row r="40" spans="1:15" ht="31.5" x14ac:dyDescent="0.25">
      <c r="A40" s="17" t="s">
        <v>76</v>
      </c>
      <c r="B40" s="17" t="str">
        <f>VLOOKUP($D$6&amp;K40,'[2]MA DO'!$B$5:$H$3586,7,0)</f>
        <v>DK CLN 4</v>
      </c>
      <c r="C40" s="3">
        <f t="shared" si="2"/>
        <v>34</v>
      </c>
      <c r="D40" s="5" t="str">
        <f>'ĐẤT PNN'!D40</f>
        <v>Đường nhựa vào trường TH Đa Kia A</v>
      </c>
      <c r="E40" s="5" t="str">
        <f>'ĐẤT PNN'!E40</f>
        <v>Đường ĐT 759</v>
      </c>
      <c r="F40" s="5" t="str">
        <f>'ĐẤT PNN'!F40</f>
        <v>Hết thửa đất số 650, tờ bản đồ số 12</v>
      </c>
      <c r="G40" s="4">
        <v>60</v>
      </c>
      <c r="H40" s="4">
        <v>42</v>
      </c>
      <c r="I40" s="4">
        <v>20</v>
      </c>
      <c r="J40" s="4"/>
      <c r="K40" s="23">
        <v>60</v>
      </c>
      <c r="L40" s="45">
        <f t="shared" ref="L40:M55" si="35">K40*0.8</f>
        <v>48</v>
      </c>
      <c r="M40" s="39">
        <f t="shared" si="35"/>
        <v>38.400000000000006</v>
      </c>
      <c r="N40" s="4"/>
      <c r="O40" s="24">
        <f>VLOOKUP(B40,'[1]MA DO'!$H$5:$AE$3586,24,0)</f>
        <v>1.06</v>
      </c>
    </row>
    <row r="41" spans="1:15" ht="31.5" x14ac:dyDescent="0.25">
      <c r="A41" s="17" t="s">
        <v>77</v>
      </c>
      <c r="B41" s="17" t="str">
        <f>VLOOKUP($D$6&amp;K41,'[2]MA DO'!$B$5:$H$3586,7,0)</f>
        <v>DK CLN 4</v>
      </c>
      <c r="C41" s="3">
        <f t="shared" si="2"/>
        <v>35</v>
      </c>
      <c r="D41" s="5" t="str">
        <f>'ĐẤT PNN'!D41</f>
        <v>Đường nhựa thôn 2</v>
      </c>
      <c r="E41" s="5" t="str">
        <f>'ĐẤT PNN'!E41</f>
        <v>Đường ĐT 759</v>
      </c>
      <c r="F41" s="5" t="str">
        <f>'ĐẤT PNN'!F41</f>
        <v>Hết thửa đất số 142, tờ bản đồ số 10 và hết thửa đất số 20, tờ bản đồ số 12</v>
      </c>
      <c r="G41" s="4">
        <v>60</v>
      </c>
      <c r="H41" s="4">
        <v>42</v>
      </c>
      <c r="I41" s="4">
        <v>20</v>
      </c>
      <c r="J41" s="4"/>
      <c r="K41" s="23">
        <v>60</v>
      </c>
      <c r="L41" s="45">
        <f t="shared" ref="L41" si="36">K41*0.8</f>
        <v>48</v>
      </c>
      <c r="M41" s="39">
        <f t="shared" si="35"/>
        <v>38.400000000000006</v>
      </c>
      <c r="N41" s="4"/>
      <c r="O41" s="24">
        <f>VLOOKUP(B41,'[1]MA DO'!$H$5:$AE$3586,24,0)</f>
        <v>1.06</v>
      </c>
    </row>
    <row r="42" spans="1:15" ht="31.5" x14ac:dyDescent="0.25">
      <c r="A42" s="17" t="s">
        <v>78</v>
      </c>
      <c r="B42" s="17" t="str">
        <f>VLOOKUP($D$6&amp;K42,'[2]MA DO'!$B$5:$H$3586,7,0)</f>
        <v>DK CLN 4</v>
      </c>
      <c r="C42" s="3">
        <f t="shared" si="2"/>
        <v>36</v>
      </c>
      <c r="D42" s="5" t="str">
        <f>'ĐẤT PNN'!D42</f>
        <v>Đường vào nhà thờ An Bình</v>
      </c>
      <c r="E42" s="5" t="str">
        <f>'ĐẤT PNN'!E42</f>
        <v>Đường ĐT 759</v>
      </c>
      <c r="F42" s="5" t="str">
        <f>'ĐẤT PNN'!F42</f>
        <v>Hết thửa đất số 128 và 427, tờ bản đồ số 12</v>
      </c>
      <c r="G42" s="4">
        <v>60</v>
      </c>
      <c r="H42" s="4">
        <v>42</v>
      </c>
      <c r="I42" s="4">
        <v>20</v>
      </c>
      <c r="J42" s="4"/>
      <c r="K42" s="23">
        <v>60</v>
      </c>
      <c r="L42" s="45">
        <f t="shared" ref="L42" si="37">K42*0.8</f>
        <v>48</v>
      </c>
      <c r="M42" s="39">
        <f t="shared" si="35"/>
        <v>38.400000000000006</v>
      </c>
      <c r="N42" s="4"/>
      <c r="O42" s="24">
        <f>VLOOKUP(B42,'[1]MA DO'!$H$5:$AE$3586,24,0)</f>
        <v>1.06</v>
      </c>
    </row>
    <row r="43" spans="1:15" ht="31.5" x14ac:dyDescent="0.25">
      <c r="A43" s="17" t="s">
        <v>79</v>
      </c>
      <c r="B43" s="17" t="str">
        <f>VLOOKUP($D$6&amp;K43,'[2]MA DO'!$B$5:$H$3586,7,0)</f>
        <v>DK CLN 4</v>
      </c>
      <c r="C43" s="3">
        <f t="shared" si="2"/>
        <v>37</v>
      </c>
      <c r="D43" s="5" t="str">
        <f>'ĐẤT PNN'!D43</f>
        <v>Đường nhựa thôn 3</v>
      </c>
      <c r="E43" s="5" t="str">
        <f>'ĐẤT PNN'!E43</f>
        <v>Đường ĐT 759</v>
      </c>
      <c r="F43" s="5" t="str">
        <f>'ĐẤT PNN'!F43</f>
        <v>Hết thửa đất số 65 và 73, tờ bản đồ số 19</v>
      </c>
      <c r="G43" s="4">
        <v>60</v>
      </c>
      <c r="H43" s="4">
        <v>42</v>
      </c>
      <c r="I43" s="4">
        <v>20</v>
      </c>
      <c r="J43" s="4"/>
      <c r="K43" s="23">
        <v>60</v>
      </c>
      <c r="L43" s="45">
        <f t="shared" ref="L43" si="38">K43*0.8</f>
        <v>48</v>
      </c>
      <c r="M43" s="39">
        <f t="shared" si="35"/>
        <v>38.400000000000006</v>
      </c>
      <c r="N43" s="4"/>
      <c r="O43" s="24">
        <f>VLOOKUP(B43,'[1]MA DO'!$H$5:$AE$3586,24,0)</f>
        <v>1.06</v>
      </c>
    </row>
    <row r="44" spans="1:15" ht="31.5" x14ac:dyDescent="0.25">
      <c r="A44" s="17" t="s">
        <v>80</v>
      </c>
      <c r="B44" s="17" t="str">
        <f>VLOOKUP($D$6&amp;K44,'[2]MA DO'!$B$5:$H$3586,7,0)</f>
        <v>DK CLN 4</v>
      </c>
      <c r="C44" s="3">
        <f t="shared" si="2"/>
        <v>38</v>
      </c>
      <c r="D44" s="5" t="str">
        <f>'ĐẤT PNN'!D44</f>
        <v>Đường nhựa thôn 3</v>
      </c>
      <c r="E44" s="5" t="str">
        <f>'ĐẤT PNN'!E44</f>
        <v>Đường ĐT 759</v>
      </c>
      <c r="F44" s="5" t="str">
        <f>'ĐẤT PNN'!F44</f>
        <v>Hết thửa đất số 47 và 231, tờ bản đồ số 28</v>
      </c>
      <c r="G44" s="4">
        <v>60</v>
      </c>
      <c r="H44" s="4">
        <v>42</v>
      </c>
      <c r="I44" s="4">
        <v>20</v>
      </c>
      <c r="J44" s="4"/>
      <c r="K44" s="23">
        <v>60</v>
      </c>
      <c r="L44" s="45">
        <f t="shared" ref="L44" si="39">K44*0.8</f>
        <v>48</v>
      </c>
      <c r="M44" s="39">
        <f t="shared" si="35"/>
        <v>38.400000000000006</v>
      </c>
      <c r="N44" s="4"/>
      <c r="O44" s="24">
        <f>VLOOKUP(B44,'[1]MA DO'!$H$5:$AE$3586,24,0)</f>
        <v>1.06</v>
      </c>
    </row>
    <row r="45" spans="1:15" ht="31.5" x14ac:dyDescent="0.25">
      <c r="A45" s="17" t="s">
        <v>81</v>
      </c>
      <c r="B45" s="17" t="str">
        <f>VLOOKUP($D$6&amp;K45,'[2]MA DO'!$B$5:$H$3586,7,0)</f>
        <v>DK CLN 4</v>
      </c>
      <c r="C45" s="3">
        <f t="shared" si="2"/>
        <v>39</v>
      </c>
      <c r="D45" s="5" t="str">
        <f>'ĐẤT PNN'!D45</f>
        <v>Đường nhựa thôn Bình Thủy</v>
      </c>
      <c r="E45" s="5" t="str">
        <f>'ĐẤT PNN'!E45</f>
        <v>Đường ĐT 759</v>
      </c>
      <c r="F45" s="5" t="str">
        <f>'ĐẤT PNN'!F45</f>
        <v>Hết thửa đất số 173 và 215, tờ bản đồ số 20</v>
      </c>
      <c r="G45" s="4">
        <v>60</v>
      </c>
      <c r="H45" s="4">
        <v>42</v>
      </c>
      <c r="I45" s="4">
        <v>20</v>
      </c>
      <c r="J45" s="4"/>
      <c r="K45" s="23">
        <v>60</v>
      </c>
      <c r="L45" s="45">
        <f t="shared" ref="L45" si="40">K45*0.8</f>
        <v>48</v>
      </c>
      <c r="M45" s="39">
        <f t="shared" si="35"/>
        <v>38.400000000000006</v>
      </c>
      <c r="N45" s="4"/>
      <c r="O45" s="24">
        <f>VLOOKUP(B45,'[1]MA DO'!$H$5:$AE$3586,24,0)</f>
        <v>1.06</v>
      </c>
    </row>
    <row r="46" spans="1:15" ht="31.5" x14ac:dyDescent="0.25">
      <c r="A46" s="17" t="s">
        <v>82</v>
      </c>
      <c r="B46" s="17" t="str">
        <f>VLOOKUP($D$6&amp;K46,'[2]MA DO'!$B$5:$H$3586,7,0)</f>
        <v>DK CLN 4</v>
      </c>
      <c r="C46" s="3">
        <f t="shared" si="2"/>
        <v>40</v>
      </c>
      <c r="D46" s="5" t="str">
        <f>'ĐẤT PNN'!D46</f>
        <v>Đường nhựa thôn Bình Thủy</v>
      </c>
      <c r="E46" s="5" t="str">
        <f>'ĐẤT PNN'!E46</f>
        <v>Đường ĐT 759</v>
      </c>
      <c r="F46" s="5" t="str">
        <f>'ĐẤT PNN'!F46</f>
        <v>Hết thửa đất số 149 và 367, tờ bản đồ số 30</v>
      </c>
      <c r="G46" s="4">
        <v>60</v>
      </c>
      <c r="H46" s="4">
        <v>42</v>
      </c>
      <c r="I46" s="4">
        <v>20</v>
      </c>
      <c r="J46" s="4"/>
      <c r="K46" s="23">
        <v>60</v>
      </c>
      <c r="L46" s="45">
        <f t="shared" ref="L46" si="41">K46*0.8</f>
        <v>48</v>
      </c>
      <c r="M46" s="39">
        <f t="shared" si="35"/>
        <v>38.400000000000006</v>
      </c>
      <c r="N46" s="4"/>
      <c r="O46" s="24">
        <f>VLOOKUP(B46,'[1]MA DO'!$H$5:$AE$3586,24,0)</f>
        <v>1.06</v>
      </c>
    </row>
    <row r="47" spans="1:15" ht="66" customHeight="1" x14ac:dyDescent="0.25">
      <c r="A47" s="17" t="s">
        <v>83</v>
      </c>
      <c r="B47" s="17" t="str">
        <f>VLOOKUP($D$6&amp;K47,'[2]MA DO'!$B$5:$H$3586,7,0)</f>
        <v>DK CLN 3</v>
      </c>
      <c r="C47" s="3">
        <f t="shared" si="2"/>
        <v>41</v>
      </c>
      <c r="D47" s="5" t="str">
        <f>'ĐẤT PNN'!D47</f>
        <v>Các tuyến đường nhựa nội đô thuộc khu Quy hoạch 1/500 thôn 4 (Trung tâm hành chính xã)</v>
      </c>
      <c r="E47" s="5" t="str">
        <f>'ĐẤT PNN'!E47</f>
        <v>Toàn tuyến</v>
      </c>
      <c r="F47" s="5"/>
      <c r="G47" s="4">
        <v>80</v>
      </c>
      <c r="H47" s="4">
        <v>56</v>
      </c>
      <c r="I47" s="4">
        <v>20</v>
      </c>
      <c r="J47" s="4"/>
      <c r="K47" s="23">
        <f>1.4*G47</f>
        <v>112</v>
      </c>
      <c r="L47" s="45">
        <f t="shared" ref="L47" si="42">K47*0.8</f>
        <v>89.600000000000009</v>
      </c>
      <c r="M47" s="39">
        <f t="shared" si="35"/>
        <v>71.680000000000007</v>
      </c>
      <c r="N47" s="39"/>
      <c r="O47" s="24">
        <f>VLOOKUP(B47,'[1]MA DO'!$H$5:$AE$3586,24,0)</f>
        <v>1.07</v>
      </c>
    </row>
    <row r="48" spans="1:15" ht="31.5" x14ac:dyDescent="0.25">
      <c r="A48" s="17" t="s">
        <v>84</v>
      </c>
      <c r="B48" s="17" t="str">
        <f>VLOOKUP($D$6&amp;K48,'[2]MA DO'!$B$5:$H$3586,7,0)</f>
        <v>DK CLN 4</v>
      </c>
      <c r="C48" s="3">
        <f t="shared" si="2"/>
        <v>42</v>
      </c>
      <c r="D48" s="5" t="str">
        <f>'ĐẤT PNN'!D48</f>
        <v>Đường nhựa thôn 6</v>
      </c>
      <c r="E48" s="5" t="str">
        <f>'ĐẤT PNN'!E48</f>
        <v>Đường ĐT 759</v>
      </c>
      <c r="F48" s="5" t="str">
        <f>'ĐẤT PNN'!F48</f>
        <v>Hết thửa đất số 71 và 114, tờ bản đồ số 51</v>
      </c>
      <c r="G48" s="4">
        <v>60</v>
      </c>
      <c r="H48" s="4">
        <v>42</v>
      </c>
      <c r="I48" s="4">
        <v>20</v>
      </c>
      <c r="J48" s="4"/>
      <c r="K48" s="23">
        <v>60</v>
      </c>
      <c r="L48" s="45">
        <f t="shared" ref="L48" si="43">K48*0.8</f>
        <v>48</v>
      </c>
      <c r="M48" s="39">
        <f t="shared" si="35"/>
        <v>38.400000000000006</v>
      </c>
      <c r="N48" s="4"/>
      <c r="O48" s="24">
        <f>VLOOKUP(B48,'[1]MA DO'!$H$5:$AE$3586,24,0)</f>
        <v>1.06</v>
      </c>
    </row>
    <row r="49" spans="1:15" ht="31.5" x14ac:dyDescent="0.25">
      <c r="A49" s="17" t="s">
        <v>85</v>
      </c>
      <c r="B49" s="17" t="str">
        <f>VLOOKUP($D$6&amp;K49,'[2]MA DO'!$B$5:$H$3586,7,0)</f>
        <v>DK CLN 4</v>
      </c>
      <c r="C49" s="3">
        <f t="shared" si="2"/>
        <v>43</v>
      </c>
      <c r="D49" s="5" t="str">
        <f>'ĐẤT PNN'!D49</f>
        <v>Đường nhựa thôn 6</v>
      </c>
      <c r="E49" s="5" t="str">
        <f>'ĐẤT PNN'!E49</f>
        <v>Đường ĐT 759 (cổng chào thôn 6)</v>
      </c>
      <c r="F49" s="5" t="str">
        <f>'ĐẤT PNN'!F49</f>
        <v>Hết thửa đất số 131, tờ bản đồ số 46</v>
      </c>
      <c r="G49" s="4">
        <v>60</v>
      </c>
      <c r="H49" s="4">
        <v>42</v>
      </c>
      <c r="I49" s="4">
        <v>20</v>
      </c>
      <c r="J49" s="4"/>
      <c r="K49" s="23">
        <v>60</v>
      </c>
      <c r="L49" s="45">
        <f t="shared" ref="L49" si="44">K49*0.8</f>
        <v>48</v>
      </c>
      <c r="M49" s="39">
        <f t="shared" si="35"/>
        <v>38.400000000000006</v>
      </c>
      <c r="N49" s="4"/>
      <c r="O49" s="24">
        <f>VLOOKUP(B49,'[1]MA DO'!$H$5:$AE$3586,24,0)</f>
        <v>1.06</v>
      </c>
    </row>
    <row r="50" spans="1:15" ht="47.25" x14ac:dyDescent="0.25">
      <c r="A50" s="17" t="s">
        <v>86</v>
      </c>
      <c r="B50" s="17" t="str">
        <f>VLOOKUP($D$6&amp;K50,'[2]MA DO'!$B$5:$H$3586,7,0)</f>
        <v>DK CLN 3</v>
      </c>
      <c r="C50" s="3">
        <f t="shared" si="2"/>
        <v>44</v>
      </c>
      <c r="D50" s="5" t="str">
        <f>'ĐẤT PNN'!D50</f>
        <v>Các tuyến đường bê tông đấu nối trực tiếp ra đường ĐT 759 trong phạm vi 250m</v>
      </c>
      <c r="E50" s="5" t="str">
        <f>'ĐẤT PNN'!E50</f>
        <v>Toàn tuyến</v>
      </c>
      <c r="F50" s="5"/>
      <c r="G50" s="4">
        <v>80</v>
      </c>
      <c r="H50" s="4">
        <v>56</v>
      </c>
      <c r="I50" s="4">
        <v>20</v>
      </c>
      <c r="J50" s="4"/>
      <c r="K50" s="23">
        <f>1.4*G50</f>
        <v>112</v>
      </c>
      <c r="L50" s="45">
        <f t="shared" ref="L50" si="45">K50*0.8</f>
        <v>89.600000000000009</v>
      </c>
      <c r="M50" s="39">
        <f t="shared" si="35"/>
        <v>71.680000000000007</v>
      </c>
      <c r="N50" s="39"/>
      <c r="O50" s="24">
        <f>VLOOKUP(B50,'[1]MA DO'!$H$5:$AE$3586,24,0)</f>
        <v>1.07</v>
      </c>
    </row>
    <row r="51" spans="1:15" ht="31.5" x14ac:dyDescent="0.25">
      <c r="A51" s="17" t="s">
        <v>87</v>
      </c>
      <c r="B51" s="17" t="str">
        <f>VLOOKUP($D$6&amp;K51,'[2]MA DO'!$B$5:$H$3586,7,0)</f>
        <v>DK CLN 4</v>
      </c>
      <c r="C51" s="3">
        <f t="shared" si="2"/>
        <v>45</v>
      </c>
      <c r="D51" s="5" t="str">
        <f>'ĐẤT PNN'!D51</f>
        <v>Đường nhựa ngã ba nhà máy nước</v>
      </c>
      <c r="E51" s="5" t="str">
        <f>'ĐẤT PNN'!E51</f>
        <v>Đường ĐT 759</v>
      </c>
      <c r="F51" s="5" t="str">
        <f>'ĐẤT PNN'!F51</f>
        <v>Hết thửa đất số 47 và 81, tờ bản đồ số 50</v>
      </c>
      <c r="G51" s="4">
        <v>60</v>
      </c>
      <c r="H51" s="4">
        <v>42</v>
      </c>
      <c r="I51" s="4">
        <v>20</v>
      </c>
      <c r="J51" s="4"/>
      <c r="K51" s="23">
        <v>60</v>
      </c>
      <c r="L51" s="45">
        <f t="shared" ref="L51" si="46">K51*0.8</f>
        <v>48</v>
      </c>
      <c r="M51" s="39">
        <f t="shared" si="35"/>
        <v>38.400000000000006</v>
      </c>
      <c r="N51" s="4"/>
      <c r="O51" s="24">
        <f>VLOOKUP(B51,'[1]MA DO'!$H$5:$AE$3586,24,0)</f>
        <v>1.06</v>
      </c>
    </row>
    <row r="52" spans="1:15" ht="31.5" x14ac:dyDescent="0.25">
      <c r="A52" s="17" t="s">
        <v>88</v>
      </c>
      <c r="B52" s="17" t="str">
        <f>VLOOKUP($D$6&amp;K52,'[2]MA DO'!$B$5:$H$3586,7,0)</f>
        <v>DK CLN 4</v>
      </c>
      <c r="C52" s="3">
        <f t="shared" si="2"/>
        <v>46</v>
      </c>
      <c r="D52" s="5" t="str">
        <f>'ĐẤT PNN'!D52</f>
        <v>Đường nhựa vào trường TH Đa Kia C</v>
      </c>
      <c r="E52" s="5" t="str">
        <f>'ĐẤT PNN'!E52</f>
        <v>Đường ĐT 760</v>
      </c>
      <c r="F52" s="5" t="str">
        <f>'ĐẤT PNN'!F52</f>
        <v>Hết thửa đất số 170, tờ bản đồ số 33 và thửa đất số 76, tờ bản đồ số 32</v>
      </c>
      <c r="G52" s="4">
        <v>60</v>
      </c>
      <c r="H52" s="4">
        <v>42</v>
      </c>
      <c r="I52" s="4">
        <v>20</v>
      </c>
      <c r="J52" s="4"/>
      <c r="K52" s="23">
        <v>60</v>
      </c>
      <c r="L52" s="45">
        <f t="shared" ref="L52" si="47">K52*0.8</f>
        <v>48</v>
      </c>
      <c r="M52" s="39">
        <f t="shared" si="35"/>
        <v>38.400000000000006</v>
      </c>
      <c r="N52" s="4"/>
      <c r="O52" s="24">
        <f>VLOOKUP(B52,'[1]MA DO'!$H$5:$AE$3586,24,0)</f>
        <v>1.06</v>
      </c>
    </row>
    <row r="53" spans="1:15" ht="31.5" x14ac:dyDescent="0.25">
      <c r="A53" s="17" t="s">
        <v>89</v>
      </c>
      <c r="B53" s="17" t="str">
        <f>VLOOKUP($D$6&amp;K53,'[2]MA DO'!$B$5:$H$3586,7,0)</f>
        <v>DK CLN 4</v>
      </c>
      <c r="C53" s="3">
        <f t="shared" si="2"/>
        <v>47</v>
      </c>
      <c r="D53" s="5" t="str">
        <f>'ĐẤT PNN'!D53</f>
        <v>Đường nhựa thôn Bình Hà 1</v>
      </c>
      <c r="E53" s="5" t="str">
        <f>'ĐẤT PNN'!E53</f>
        <v>Đường ĐT 760</v>
      </c>
      <c r="F53" s="5" t="str">
        <f>'ĐẤT PNN'!F53</f>
        <v>Hết thửa đất số 142 và 143, tờ bản đồ số 40</v>
      </c>
      <c r="G53" s="4">
        <v>60</v>
      </c>
      <c r="H53" s="4">
        <v>42</v>
      </c>
      <c r="I53" s="4">
        <v>20</v>
      </c>
      <c r="J53" s="4"/>
      <c r="K53" s="23">
        <v>60</v>
      </c>
      <c r="L53" s="45">
        <f t="shared" ref="L53" si="48">K53*0.8</f>
        <v>48</v>
      </c>
      <c r="M53" s="39">
        <f t="shared" si="35"/>
        <v>38.400000000000006</v>
      </c>
      <c r="N53" s="4"/>
      <c r="O53" s="24">
        <f>VLOOKUP(B53,'[1]MA DO'!$H$5:$AE$3586,24,0)</f>
        <v>1.06</v>
      </c>
    </row>
    <row r="54" spans="1:15" ht="31.5" x14ac:dyDescent="0.25">
      <c r="A54" s="17" t="s">
        <v>90</v>
      </c>
      <c r="B54" s="17" t="str">
        <f>VLOOKUP($D$6&amp;K54,'[2]MA DO'!$B$5:$H$3586,7,0)</f>
        <v>DK CLN 4</v>
      </c>
      <c r="C54" s="3">
        <f t="shared" si="2"/>
        <v>48</v>
      </c>
      <c r="D54" s="5" t="str">
        <f>'ĐẤT PNN'!D54</f>
        <v>Đường nhựa thôn Bình Hà 1</v>
      </c>
      <c r="E54" s="5" t="str">
        <f>'ĐẤT PNN'!E54</f>
        <v>Đường ĐT 760</v>
      </c>
      <c r="F54" s="5" t="str">
        <f>'ĐẤT PNN'!F54</f>
        <v>Hết thửa đất số 64 và 68, tờ bản đồ số 21</v>
      </c>
      <c r="G54" s="4">
        <v>60</v>
      </c>
      <c r="H54" s="4">
        <v>42</v>
      </c>
      <c r="I54" s="4">
        <v>20</v>
      </c>
      <c r="J54" s="4"/>
      <c r="K54" s="23">
        <v>60</v>
      </c>
      <c r="L54" s="45">
        <f t="shared" ref="L54" si="49">K54*0.8</f>
        <v>48</v>
      </c>
      <c r="M54" s="39">
        <f t="shared" si="35"/>
        <v>38.400000000000006</v>
      </c>
      <c r="N54" s="4"/>
      <c r="O54" s="24">
        <f>VLOOKUP(B54,'[1]MA DO'!$H$5:$AE$3586,24,0)</f>
        <v>1.06</v>
      </c>
    </row>
    <row r="55" spans="1:15" ht="63" x14ac:dyDescent="0.25">
      <c r="A55" s="21" t="s">
        <v>164</v>
      </c>
      <c r="B55" s="17" t="str">
        <f>VLOOKUP($D$6&amp;K55,'[2]MA DO'!$B$5:$H$3586,7,0)</f>
        <v>DK CLN 4</v>
      </c>
      <c r="C55" s="3">
        <f t="shared" si="2"/>
        <v>49</v>
      </c>
      <c r="D55" s="5" t="s">
        <v>8</v>
      </c>
      <c r="E55" s="5" t="s">
        <v>3</v>
      </c>
      <c r="F55" s="5"/>
      <c r="G55" s="4">
        <v>60</v>
      </c>
      <c r="H55" s="4">
        <v>42</v>
      </c>
      <c r="I55" s="4">
        <v>20</v>
      </c>
      <c r="J55" s="4"/>
      <c r="K55" s="23">
        <v>60</v>
      </c>
      <c r="L55" s="45">
        <f t="shared" ref="L55" si="50">K55*0.8</f>
        <v>48</v>
      </c>
      <c r="M55" s="39">
        <f t="shared" si="35"/>
        <v>38.400000000000006</v>
      </c>
      <c r="N55" s="4"/>
      <c r="O55" s="24">
        <f>VLOOKUP(B55,'[1]MA DO'!$H$5:$AE$3586,24,0)</f>
        <v>1.06</v>
      </c>
    </row>
    <row r="56" spans="1:15" ht="78.75" x14ac:dyDescent="0.25">
      <c r="A56" s="21" t="s">
        <v>165</v>
      </c>
      <c r="B56" s="17" t="str">
        <f>VLOOKUP($D$6&amp;K56,'[2]MA DO'!$B$5:$H$3586,7,0)</f>
        <v>DK CLN 4</v>
      </c>
      <c r="C56" s="3">
        <f t="shared" si="2"/>
        <v>50</v>
      </c>
      <c r="D56" s="5" t="s">
        <v>7</v>
      </c>
      <c r="E56" s="5" t="s">
        <v>3</v>
      </c>
      <c r="F56" s="5"/>
      <c r="G56" s="4">
        <v>60</v>
      </c>
      <c r="H56" s="4">
        <v>42</v>
      </c>
      <c r="I56" s="4">
        <v>20</v>
      </c>
      <c r="J56" s="4"/>
      <c r="K56" s="23">
        <v>60</v>
      </c>
      <c r="L56" s="45">
        <f t="shared" ref="L56:M56" si="51">K56*0.8</f>
        <v>48</v>
      </c>
      <c r="M56" s="39">
        <f t="shared" si="51"/>
        <v>38.400000000000006</v>
      </c>
      <c r="N56" s="4"/>
      <c r="O56" s="24">
        <f>VLOOKUP(B56,'[1]MA DO'!$H$5:$AE$3586,24,0)</f>
        <v>1.06</v>
      </c>
    </row>
  </sheetData>
  <autoFilter ref="A5:P56" xr:uid="{0B66FCD7-D382-4498-AC0A-8C7895209709}"/>
  <mergeCells count="14">
    <mergeCell ref="C3:O3"/>
    <mergeCell ref="C4:C5"/>
    <mergeCell ref="D4:D5"/>
    <mergeCell ref="E4:F4"/>
    <mergeCell ref="I4:I5"/>
    <mergeCell ref="H4:H5"/>
    <mergeCell ref="K4:K5"/>
    <mergeCell ref="L4:L5"/>
    <mergeCell ref="M4:M5"/>
    <mergeCell ref="O4:O5"/>
    <mergeCell ref="G4:G5"/>
    <mergeCell ref="J4:J5"/>
    <mergeCell ref="N4:N5"/>
    <mergeCell ref="C1:P2"/>
  </mergeCells>
  <pageMargins left="0.2" right="0.2" top="0.2" bottom="0.2" header="0.2" footer="0.2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2026-04-13T09:38:51Z</cp:lastPrinted>
  <dcterms:created xsi:type="dcterms:W3CDTF">2025-09-30T07:46:36Z</dcterms:created>
  <dcterms:modified xsi:type="dcterms:W3CDTF">2026-04-15T09:49:07Z</dcterms:modified>
</cp:coreProperties>
</file>